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ачало пути ИПР\Форма_21_Финансовый_план\"/>
    </mc:Choice>
  </mc:AlternateContent>
  <xr:revisionPtr revIDLastSave="0" documentId="13_ncr:1_{66447DC9-8F8B-4686-B33B-EE5AB03E8BD0}" xr6:coauthVersionLast="45" xr6:coauthVersionMax="45" xr10:uidLastSave="{00000000-0000-0000-0000-000000000000}"/>
  <bookViews>
    <workbookView xWindow="-120" yWindow="-120" windowWidth="29040" windowHeight="15840" tabRatio="788" xr2:uid="{00000000-000D-0000-FFFF-FFFF00000000}"/>
  </bookViews>
  <sheets>
    <sheet name="2023" sheetId="13" r:id="rId1"/>
  </sheets>
  <definedNames>
    <definedName name="_xlnm.Print_Titles" localSheetId="0">'2023'!$6:$18</definedName>
    <definedName name="_xlnm.Print_Area" localSheetId="0">'2023'!$A$14:$P$448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6" i="13" l="1"/>
  <c r="K26" i="13"/>
  <c r="I26" i="13"/>
  <c r="G26" i="13"/>
  <c r="E250" i="13"/>
  <c r="G250" i="13" s="1"/>
  <c r="I250" i="13" s="1"/>
  <c r="K250" i="13" s="1"/>
  <c r="M250" i="13" s="1"/>
  <c r="P173" i="13"/>
  <c r="P174" i="13"/>
  <c r="P175" i="13"/>
  <c r="P176" i="13"/>
  <c r="P177" i="13"/>
  <c r="P165" i="13"/>
  <c r="P166" i="13"/>
  <c r="P167" i="13"/>
  <c r="P168" i="13"/>
  <c r="P169" i="13"/>
  <c r="G253" i="13"/>
  <c r="I253" i="13" s="1"/>
  <c r="K253" i="13" s="1"/>
  <c r="M253" i="13" s="1"/>
  <c r="G254" i="13"/>
  <c r="I254" i="13" s="1"/>
  <c r="G255" i="13"/>
  <c r="I255" i="13" s="1"/>
  <c r="E253" i="13"/>
  <c r="E254" i="13"/>
  <c r="E255" i="13"/>
  <c r="E256" i="13"/>
  <c r="G256" i="13" s="1"/>
  <c r="I256" i="13" s="1"/>
  <c r="K256" i="13" s="1"/>
  <c r="M256" i="13" s="1"/>
  <c r="E257" i="13"/>
  <c r="G257" i="13" s="1"/>
  <c r="I257" i="13" s="1"/>
  <c r="K257" i="13" s="1"/>
  <c r="M257" i="13" s="1"/>
  <c r="P250" i="13"/>
  <c r="P251" i="13"/>
  <c r="P252" i="13"/>
  <c r="P253" i="13"/>
  <c r="P254" i="13"/>
  <c r="P255" i="13"/>
  <c r="P256" i="13"/>
  <c r="P257" i="13"/>
  <c r="P258" i="13"/>
  <c r="P259" i="13"/>
  <c r="P260" i="13"/>
  <c r="P261" i="13"/>
  <c r="P262" i="13"/>
  <c r="P263" i="13"/>
  <c r="P264" i="13"/>
  <c r="P265" i="13"/>
  <c r="P266" i="13"/>
  <c r="P267" i="13"/>
  <c r="P268" i="13"/>
  <c r="P269" i="13"/>
  <c r="P270" i="13"/>
  <c r="P271" i="13"/>
  <c r="P272" i="13"/>
  <c r="P273" i="13"/>
  <c r="P274" i="13"/>
  <c r="P275" i="13"/>
  <c r="P276" i="13"/>
  <c r="P277" i="13"/>
  <c r="P278" i="13"/>
  <c r="P279" i="13"/>
  <c r="P280" i="13"/>
  <c r="P281" i="13"/>
  <c r="P282" i="13"/>
  <c r="P283" i="13"/>
  <c r="P284" i="13"/>
  <c r="P285" i="13"/>
  <c r="P286" i="13"/>
  <c r="P287" i="13"/>
  <c r="P288" i="13"/>
  <c r="P289" i="13"/>
  <c r="P290" i="13"/>
  <c r="P291" i="13"/>
  <c r="P292" i="13"/>
  <c r="P293" i="13"/>
  <c r="P294" i="13"/>
  <c r="P295" i="13"/>
  <c r="P296" i="13"/>
  <c r="P297" i="13"/>
  <c r="P298" i="13"/>
  <c r="P299" i="13"/>
  <c r="P300" i="13"/>
  <c r="P301" i="13"/>
  <c r="P302" i="13"/>
  <c r="P303" i="13"/>
  <c r="P304" i="13"/>
  <c r="P305" i="13"/>
  <c r="P306" i="13"/>
  <c r="P307" i="13"/>
  <c r="P308" i="13"/>
  <c r="P309" i="13"/>
  <c r="P310" i="13"/>
  <c r="P311" i="13"/>
  <c r="P312" i="13"/>
  <c r="P313" i="13"/>
  <c r="P239" i="13"/>
  <c r="P240" i="13"/>
  <c r="P241" i="13"/>
  <c r="P242" i="13"/>
  <c r="P243" i="13"/>
  <c r="P244" i="13"/>
  <c r="P245" i="13"/>
  <c r="P246" i="13"/>
  <c r="P247" i="13"/>
  <c r="P248" i="13"/>
  <c r="P249" i="13"/>
  <c r="F36" i="13"/>
  <c r="H36" i="13"/>
  <c r="J36" i="13"/>
  <c r="L36" i="13"/>
  <c r="N36" i="13"/>
  <c r="P158" i="13"/>
  <c r="P159" i="13"/>
  <c r="P160" i="13"/>
  <c r="P161" i="13"/>
  <c r="P162" i="13"/>
  <c r="P141" i="13"/>
  <c r="P142" i="13"/>
  <c r="P143" i="13"/>
  <c r="P144" i="13"/>
  <c r="P145" i="13"/>
  <c r="P146" i="13"/>
  <c r="P147" i="13"/>
  <c r="P148" i="13"/>
  <c r="P149" i="13"/>
  <c r="P150" i="13"/>
  <c r="P151" i="13"/>
  <c r="P127" i="13"/>
  <c r="P128" i="13"/>
  <c r="P129" i="13"/>
  <c r="P130" i="13"/>
  <c r="P131" i="13"/>
  <c r="P132" i="13"/>
  <c r="P133" i="13"/>
  <c r="P134" i="13"/>
  <c r="P135" i="13"/>
  <c r="P136" i="13"/>
  <c r="P137" i="13"/>
  <c r="P138" i="13"/>
  <c r="P139" i="13"/>
  <c r="P140" i="13"/>
  <c r="O136" i="13"/>
  <c r="P122" i="13"/>
  <c r="P123" i="13"/>
  <c r="P124" i="13"/>
  <c r="P125" i="13"/>
  <c r="P126" i="13"/>
  <c r="G121" i="13"/>
  <c r="I121" i="13" s="1"/>
  <c r="K121" i="13" s="1"/>
  <c r="M121" i="13" s="1"/>
  <c r="E121" i="13"/>
  <c r="P107" i="13"/>
  <c r="P108" i="13"/>
  <c r="P109" i="13"/>
  <c r="P110" i="13"/>
  <c r="P111" i="13"/>
  <c r="P112" i="13"/>
  <c r="P113" i="13"/>
  <c r="P114" i="13"/>
  <c r="P115" i="13"/>
  <c r="P116" i="13"/>
  <c r="P117" i="13"/>
  <c r="P118" i="13"/>
  <c r="P119" i="13"/>
  <c r="P120" i="13"/>
  <c r="P121" i="13"/>
  <c r="P85" i="13"/>
  <c r="P86" i="13"/>
  <c r="P87" i="13"/>
  <c r="P88" i="13"/>
  <c r="P89" i="13"/>
  <c r="P90" i="13"/>
  <c r="P91" i="13"/>
  <c r="P79" i="13"/>
  <c r="P80" i="13"/>
  <c r="P81" i="13"/>
  <c r="P82" i="13"/>
  <c r="P83" i="13"/>
  <c r="P84" i="13"/>
  <c r="P44" i="13"/>
  <c r="P45" i="13"/>
  <c r="P46" i="13"/>
  <c r="P47" i="13"/>
  <c r="P48" i="13"/>
  <c r="D50" i="13"/>
  <c r="G341" i="13"/>
  <c r="I341" i="13" s="1"/>
  <c r="K341" i="13" s="1"/>
  <c r="M341" i="13" s="1"/>
  <c r="G342" i="13"/>
  <c r="I342" i="13" s="1"/>
  <c r="K342" i="13" s="1"/>
  <c r="G346" i="13"/>
  <c r="S375" i="13"/>
  <c r="Y373" i="13"/>
  <c r="Z373" i="13" s="1"/>
  <c r="W375" i="13"/>
  <c r="U375" i="13"/>
  <c r="T375" i="13"/>
  <c r="V375" i="13"/>
  <c r="X375" i="13"/>
  <c r="K255" i="13" l="1"/>
  <c r="M255" i="13" s="1"/>
  <c r="M342" i="13"/>
  <c r="O342" i="13" s="1"/>
  <c r="K254" i="13"/>
  <c r="M254" i="13" s="1"/>
  <c r="O121" i="13"/>
  <c r="Y375" i="13"/>
  <c r="I346" i="13"/>
  <c r="K346" i="13" s="1"/>
  <c r="M346" i="13" s="1"/>
  <c r="O250" i="13"/>
  <c r="O253" i="13"/>
  <c r="O341" i="13"/>
  <c r="O254" i="13" l="1"/>
  <c r="O255" i="13"/>
  <c r="O346" i="13"/>
  <c r="S370" i="13"/>
  <c r="G403" i="13" l="1"/>
  <c r="E347" i="13"/>
  <c r="E300" i="13"/>
  <c r="G347" i="13" l="1"/>
  <c r="I347" i="13" s="1"/>
  <c r="K347" i="13" s="1"/>
  <c r="M347" i="13" s="1"/>
  <c r="F347" i="13"/>
  <c r="H347" i="13" s="1"/>
  <c r="J347" i="13" s="1"/>
  <c r="L347" i="13" s="1"/>
  <c r="N347" i="13" s="1"/>
  <c r="E307" i="13"/>
  <c r="D303" i="13"/>
  <c r="E303" i="13" s="1"/>
  <c r="E313" i="13"/>
  <c r="E311" i="13"/>
  <c r="E310" i="13"/>
  <c r="E309" i="13"/>
  <c r="E306" i="13"/>
  <c r="E305" i="13"/>
  <c r="G304" i="13"/>
  <c r="I304" i="13" s="1"/>
  <c r="K304" i="13" s="1"/>
  <c r="M304" i="13" s="1"/>
  <c r="E304" i="13"/>
  <c r="G337" i="13"/>
  <c r="I337" i="13" s="1"/>
  <c r="K337" i="13" s="1"/>
  <c r="M337" i="13" s="1"/>
  <c r="E308" i="13"/>
  <c r="E282" i="13"/>
  <c r="E283" i="13"/>
  <c r="E284" i="13"/>
  <c r="G284" i="13" s="1"/>
  <c r="I284" i="13" s="1"/>
  <c r="K284" i="13" s="1"/>
  <c r="M284" i="13" s="1"/>
  <c r="E285" i="13"/>
  <c r="E286" i="13"/>
  <c r="E287" i="13"/>
  <c r="E288" i="13"/>
  <c r="E289" i="13"/>
  <c r="E290" i="13"/>
  <c r="G290" i="13"/>
  <c r="I290" i="13" s="1"/>
  <c r="K290" i="13" s="1"/>
  <c r="M290" i="13" s="1"/>
  <c r="E291" i="13"/>
  <c r="E292" i="13"/>
  <c r="E293" i="13"/>
  <c r="E294" i="13"/>
  <c r="E295" i="13"/>
  <c r="E296" i="13"/>
  <c r="E297" i="13"/>
  <c r="E298" i="13"/>
  <c r="G298" i="13" s="1"/>
  <c r="I298" i="13" s="1"/>
  <c r="K298" i="13" s="1"/>
  <c r="M298" i="13" s="1"/>
  <c r="E299" i="13"/>
  <c r="G300" i="13"/>
  <c r="I300" i="13" s="1"/>
  <c r="K300" i="13" s="1"/>
  <c r="M300" i="13" s="1"/>
  <c r="E301" i="13"/>
  <c r="E281" i="13"/>
  <c r="E267" i="13"/>
  <c r="E268" i="13"/>
  <c r="E269" i="13"/>
  <c r="E270" i="13"/>
  <c r="E271" i="13"/>
  <c r="E272" i="13"/>
  <c r="E273" i="13"/>
  <c r="G273" i="13"/>
  <c r="I273" i="13" s="1"/>
  <c r="K273" i="13" s="1"/>
  <c r="M273" i="13" s="1"/>
  <c r="E274" i="13"/>
  <c r="E275" i="13"/>
  <c r="E276" i="13"/>
  <c r="E277" i="13"/>
  <c r="E278" i="13"/>
  <c r="E279" i="13"/>
  <c r="E266" i="13"/>
  <c r="G266" i="13" s="1"/>
  <c r="I266" i="13" s="1"/>
  <c r="K266" i="13" s="1"/>
  <c r="M266" i="13" s="1"/>
  <c r="E265" i="13"/>
  <c r="E264" i="13"/>
  <c r="E263" i="13"/>
  <c r="E262" i="13"/>
  <c r="E261" i="13"/>
  <c r="G261" i="13" s="1"/>
  <c r="I261" i="13" s="1"/>
  <c r="K261" i="13" s="1"/>
  <c r="M261" i="13" s="1"/>
  <c r="E260" i="13"/>
  <c r="G259" i="13"/>
  <c r="I259" i="13" s="1"/>
  <c r="K259" i="13" s="1"/>
  <c r="M259" i="13" s="1"/>
  <c r="E259" i="13"/>
  <c r="E258" i="13"/>
  <c r="G258" i="13" s="1"/>
  <c r="I258" i="13" s="1"/>
  <c r="E252" i="13"/>
  <c r="E249" i="13"/>
  <c r="E248" i="13"/>
  <c r="E247" i="13"/>
  <c r="E246" i="13"/>
  <c r="E245" i="13"/>
  <c r="E244" i="13"/>
  <c r="D243" i="13"/>
  <c r="D240" i="13"/>
  <c r="E242" i="13"/>
  <c r="E241" i="13"/>
  <c r="E239" i="13"/>
  <c r="E238" i="13"/>
  <c r="G238" i="13" s="1"/>
  <c r="I238" i="13" s="1"/>
  <c r="K238" i="13" s="1"/>
  <c r="M238" i="13" s="1"/>
  <c r="E237" i="13"/>
  <c r="G237" i="13" s="1"/>
  <c r="I237" i="13" s="1"/>
  <c r="K237" i="13" s="1"/>
  <c r="M237" i="13" s="1"/>
  <c r="E236" i="13"/>
  <c r="G236" i="13" s="1"/>
  <c r="I236" i="13" s="1"/>
  <c r="K236" i="13" s="1"/>
  <c r="M236" i="13" s="1"/>
  <c r="E235" i="13"/>
  <c r="G235" i="13" s="1"/>
  <c r="I235" i="13" s="1"/>
  <c r="K235" i="13" s="1"/>
  <c r="M235" i="13" s="1"/>
  <c r="E234" i="13"/>
  <c r="G234" i="13" s="1"/>
  <c r="I234" i="13" s="1"/>
  <c r="E232" i="13"/>
  <c r="G232" i="13" s="1"/>
  <c r="I232" i="13" s="1"/>
  <c r="K232" i="13" s="1"/>
  <c r="M232" i="13" s="1"/>
  <c r="D226" i="13"/>
  <c r="E231" i="13"/>
  <c r="G231" i="13" s="1"/>
  <c r="I231" i="13" s="1"/>
  <c r="K231" i="13" s="1"/>
  <c r="M231" i="13" s="1"/>
  <c r="E230" i="13"/>
  <c r="G230" i="13" s="1"/>
  <c r="I230" i="13" s="1"/>
  <c r="K230" i="13" s="1"/>
  <c r="M230" i="13" s="1"/>
  <c r="E229" i="13"/>
  <c r="G229" i="13" s="1"/>
  <c r="I229" i="13" s="1"/>
  <c r="K229" i="13" s="1"/>
  <c r="M229" i="13" s="1"/>
  <c r="E228" i="13"/>
  <c r="G228" i="13" s="1"/>
  <c r="I228" i="13" s="1"/>
  <c r="K228" i="13" s="1"/>
  <c r="M228" i="13" s="1"/>
  <c r="E227" i="13"/>
  <c r="G227" i="13" s="1"/>
  <c r="G225" i="13"/>
  <c r="I225" i="13" s="1"/>
  <c r="K225" i="13" s="1"/>
  <c r="M225" i="13" s="1"/>
  <c r="E225" i="13"/>
  <c r="E224" i="13"/>
  <c r="G224" i="13" s="1"/>
  <c r="I224" i="13" s="1"/>
  <c r="K224" i="13" s="1"/>
  <c r="M224" i="13" s="1"/>
  <c r="E223" i="13"/>
  <c r="G223" i="13" s="1"/>
  <c r="I223" i="13" s="1"/>
  <c r="K223" i="13" s="1"/>
  <c r="M223" i="13" s="1"/>
  <c r="G220" i="13"/>
  <c r="I220" i="13" s="1"/>
  <c r="K220" i="13" s="1"/>
  <c r="M220" i="13" s="1"/>
  <c r="E220" i="13"/>
  <c r="E222" i="13"/>
  <c r="G222" i="13" s="1"/>
  <c r="E226" i="13"/>
  <c r="E206" i="13"/>
  <c r="G206" i="13" s="1"/>
  <c r="I206" i="13" s="1"/>
  <c r="K206" i="13" s="1"/>
  <c r="M206" i="13" s="1"/>
  <c r="E205" i="13"/>
  <c r="G205" i="13" s="1"/>
  <c r="I205" i="13" s="1"/>
  <c r="K205" i="13" s="1"/>
  <c r="M205" i="13" s="1"/>
  <c r="E204" i="13"/>
  <c r="G204" i="13" s="1"/>
  <c r="I204" i="13" s="1"/>
  <c r="E201" i="13"/>
  <c r="G201" i="13" s="1"/>
  <c r="D203" i="13"/>
  <c r="D202" i="13" s="1"/>
  <c r="D200" i="13" s="1"/>
  <c r="E187" i="13"/>
  <c r="G187" i="13" s="1"/>
  <c r="I187" i="13" s="1"/>
  <c r="K187" i="13" s="1"/>
  <c r="M187" i="13" s="1"/>
  <c r="E188" i="13"/>
  <c r="G188" i="13" s="1"/>
  <c r="I188" i="13" s="1"/>
  <c r="K188" i="13" s="1"/>
  <c r="M188" i="13" s="1"/>
  <c r="E189" i="13"/>
  <c r="E190" i="13"/>
  <c r="G190" i="13" s="1"/>
  <c r="I190" i="13" s="1"/>
  <c r="K190" i="13" s="1"/>
  <c r="M190" i="13" s="1"/>
  <c r="E191" i="13"/>
  <c r="G191" i="13" s="1"/>
  <c r="I191" i="13" s="1"/>
  <c r="K191" i="13" s="1"/>
  <c r="M191" i="13" s="1"/>
  <c r="E192" i="13"/>
  <c r="G192" i="13"/>
  <c r="I192" i="13" s="1"/>
  <c r="K192" i="13" s="1"/>
  <c r="M192" i="13" s="1"/>
  <c r="E193" i="13"/>
  <c r="G193" i="13" s="1"/>
  <c r="I193" i="13" s="1"/>
  <c r="K193" i="13" s="1"/>
  <c r="M193" i="13" s="1"/>
  <c r="E194" i="13"/>
  <c r="G194" i="13" s="1"/>
  <c r="I194" i="13" s="1"/>
  <c r="K194" i="13" s="1"/>
  <c r="M194" i="13" s="1"/>
  <c r="E195" i="13"/>
  <c r="G195" i="13" s="1"/>
  <c r="I195" i="13" s="1"/>
  <c r="K195" i="13" s="1"/>
  <c r="M195" i="13" s="1"/>
  <c r="E196" i="13"/>
  <c r="G196" i="13" s="1"/>
  <c r="I196" i="13" s="1"/>
  <c r="K196" i="13" s="1"/>
  <c r="M196" i="13" s="1"/>
  <c r="E197" i="13"/>
  <c r="G197" i="13" s="1"/>
  <c r="I197" i="13" s="1"/>
  <c r="K197" i="13" s="1"/>
  <c r="M197" i="13" s="1"/>
  <c r="E198" i="13"/>
  <c r="G198" i="13" s="1"/>
  <c r="I198" i="13" s="1"/>
  <c r="K198" i="13" s="1"/>
  <c r="M198" i="13" s="1"/>
  <c r="E199" i="13"/>
  <c r="G199" i="13" s="1"/>
  <c r="I199" i="13" s="1"/>
  <c r="K199" i="13" s="1"/>
  <c r="M199" i="13" s="1"/>
  <c r="E186" i="13"/>
  <c r="G186" i="13" s="1"/>
  <c r="I186" i="13" s="1"/>
  <c r="K186" i="13" s="1"/>
  <c r="M186" i="13" s="1"/>
  <c r="E185" i="13"/>
  <c r="E183" i="13"/>
  <c r="G183" i="13" s="1"/>
  <c r="I183" i="13" s="1"/>
  <c r="K183" i="13" s="1"/>
  <c r="M183" i="13" s="1"/>
  <c r="E181" i="13"/>
  <c r="G181" i="13" s="1"/>
  <c r="I181" i="13" s="1"/>
  <c r="K181" i="13" s="1"/>
  <c r="M181" i="13" s="1"/>
  <c r="E180" i="13"/>
  <c r="E179" i="13"/>
  <c r="G179" i="13" s="1"/>
  <c r="I179" i="13" s="1"/>
  <c r="E177" i="13"/>
  <c r="E176" i="13"/>
  <c r="E174" i="13"/>
  <c r="E173" i="13"/>
  <c r="E172" i="13"/>
  <c r="G172" i="13" s="1"/>
  <c r="I172" i="13" s="1"/>
  <c r="K172" i="13" s="1"/>
  <c r="M172" i="13" s="1"/>
  <c r="E171" i="13"/>
  <c r="G171" i="13" s="1"/>
  <c r="I171" i="13" s="1"/>
  <c r="K171" i="13" s="1"/>
  <c r="M171" i="13" s="1"/>
  <c r="E169" i="13"/>
  <c r="G169" i="13" s="1"/>
  <c r="I169" i="13" s="1"/>
  <c r="K169" i="13" s="1"/>
  <c r="M169" i="13" s="1"/>
  <c r="E168" i="13"/>
  <c r="G168" i="13" s="1"/>
  <c r="I168" i="13" s="1"/>
  <c r="K168" i="13" s="1"/>
  <c r="M168" i="13" s="1"/>
  <c r="E167" i="13"/>
  <c r="G167" i="13" s="1"/>
  <c r="I167" i="13" s="1"/>
  <c r="K167" i="13" s="1"/>
  <c r="M167" i="13" s="1"/>
  <c r="E166" i="13"/>
  <c r="G166" i="13" s="1"/>
  <c r="E162" i="13"/>
  <c r="D178" i="13"/>
  <c r="D175" i="13"/>
  <c r="D165" i="13"/>
  <c r="D164" i="13" s="1"/>
  <c r="K258" i="13" l="1"/>
  <c r="M258" i="13" s="1"/>
  <c r="G310" i="13"/>
  <c r="I310" i="13" s="1"/>
  <c r="K310" i="13" s="1"/>
  <c r="M310" i="13" s="1"/>
  <c r="G239" i="13"/>
  <c r="I239" i="13" s="1"/>
  <c r="K239" i="13" s="1"/>
  <c r="M239" i="13" s="1"/>
  <c r="O239" i="13" s="1"/>
  <c r="G262" i="13"/>
  <c r="I262" i="13" s="1"/>
  <c r="K262" i="13" s="1"/>
  <c r="M262" i="13" s="1"/>
  <c r="G279" i="13"/>
  <c r="I279" i="13" s="1"/>
  <c r="K279" i="13" s="1"/>
  <c r="M279" i="13" s="1"/>
  <c r="O279" i="13"/>
  <c r="G272" i="13"/>
  <c r="I272" i="13" s="1"/>
  <c r="K272" i="13" s="1"/>
  <c r="M272" i="13" s="1"/>
  <c r="G293" i="13"/>
  <c r="I293" i="13" s="1"/>
  <c r="K293" i="13" s="1"/>
  <c r="M293" i="13" s="1"/>
  <c r="G286" i="13"/>
  <c r="I286" i="13" s="1"/>
  <c r="K286" i="13" s="1"/>
  <c r="M286" i="13" s="1"/>
  <c r="O304" i="13"/>
  <c r="G313" i="13"/>
  <c r="I313" i="13" s="1"/>
  <c r="K313" i="13" s="1"/>
  <c r="M313" i="13" s="1"/>
  <c r="G281" i="13"/>
  <c r="G176" i="13"/>
  <c r="G301" i="13"/>
  <c r="I301" i="13" s="1"/>
  <c r="K301" i="13" s="1"/>
  <c r="M301" i="13" s="1"/>
  <c r="O301" i="13"/>
  <c r="G311" i="13"/>
  <c r="I311" i="13" s="1"/>
  <c r="K311" i="13" s="1"/>
  <c r="M311" i="13" s="1"/>
  <c r="E240" i="13"/>
  <c r="O245" i="13"/>
  <c r="G278" i="13"/>
  <c r="I278" i="13" s="1"/>
  <c r="K278" i="13" s="1"/>
  <c r="M278" i="13" s="1"/>
  <c r="O278" i="13"/>
  <c r="G271" i="13"/>
  <c r="I271" i="13" s="1"/>
  <c r="K271" i="13" s="1"/>
  <c r="M271" i="13" s="1"/>
  <c r="G299" i="13"/>
  <c r="I299" i="13" s="1"/>
  <c r="K299" i="13" s="1"/>
  <c r="M299" i="13" s="1"/>
  <c r="G292" i="13"/>
  <c r="I292" i="13" s="1"/>
  <c r="K292" i="13" s="1"/>
  <c r="M292" i="13" s="1"/>
  <c r="G285" i="13"/>
  <c r="I285" i="13" s="1"/>
  <c r="K285" i="13" s="1"/>
  <c r="M285" i="13" s="1"/>
  <c r="O285" i="13"/>
  <c r="G303" i="13"/>
  <c r="I303" i="13" s="1"/>
  <c r="K303" i="13" s="1"/>
  <c r="M303" i="13" s="1"/>
  <c r="G174" i="13"/>
  <c r="I174" i="13" s="1"/>
  <c r="K174" i="13" s="1"/>
  <c r="M174" i="13" s="1"/>
  <c r="G288" i="13"/>
  <c r="I288" i="13" s="1"/>
  <c r="K288" i="13" s="1"/>
  <c r="M288" i="13" s="1"/>
  <c r="G242" i="13"/>
  <c r="I242" i="13" s="1"/>
  <c r="K242" i="13" s="1"/>
  <c r="M242" i="13" s="1"/>
  <c r="G245" i="13"/>
  <c r="I245" i="13" s="1"/>
  <c r="K245" i="13" s="1"/>
  <c r="M245" i="13" s="1"/>
  <c r="O259" i="13"/>
  <c r="G263" i="13"/>
  <c r="I263" i="13" s="1"/>
  <c r="K263" i="13" s="1"/>
  <c r="M263" i="13" s="1"/>
  <c r="G277" i="13"/>
  <c r="I277" i="13" s="1"/>
  <c r="K277" i="13" s="1"/>
  <c r="M277" i="13" s="1"/>
  <c r="O277" i="13"/>
  <c r="G270" i="13"/>
  <c r="I270" i="13" s="1"/>
  <c r="K270" i="13" s="1"/>
  <c r="M270" i="13" s="1"/>
  <c r="O270" i="13"/>
  <c r="G291" i="13"/>
  <c r="I291" i="13" s="1"/>
  <c r="K291" i="13" s="1"/>
  <c r="M291" i="13" s="1"/>
  <c r="O291" i="13"/>
  <c r="G305" i="13"/>
  <c r="I305" i="13" s="1"/>
  <c r="K305" i="13" s="1"/>
  <c r="M305" i="13" s="1"/>
  <c r="O305" i="13"/>
  <c r="G307" i="13"/>
  <c r="I307" i="13" s="1"/>
  <c r="K307" i="13" s="1"/>
  <c r="M307" i="13" s="1"/>
  <c r="O307" i="13"/>
  <c r="G249" i="13"/>
  <c r="I249" i="13" s="1"/>
  <c r="K249" i="13" s="1"/>
  <c r="M249" i="13" s="1"/>
  <c r="O249" i="13"/>
  <c r="G295" i="13"/>
  <c r="I295" i="13" s="1"/>
  <c r="K295" i="13" s="1"/>
  <c r="M295" i="13" s="1"/>
  <c r="O295" i="13" s="1"/>
  <c r="G244" i="13"/>
  <c r="G294" i="13"/>
  <c r="I294" i="13" s="1"/>
  <c r="K294" i="13" s="1"/>
  <c r="M294" i="13" s="1"/>
  <c r="E182" i="13"/>
  <c r="G246" i="13"/>
  <c r="I246" i="13" s="1"/>
  <c r="K246" i="13" s="1"/>
  <c r="M246" i="13" s="1"/>
  <c r="O246" i="13"/>
  <c r="G276" i="13"/>
  <c r="I276" i="13" s="1"/>
  <c r="K276" i="13" s="1"/>
  <c r="M276" i="13" s="1"/>
  <c r="G269" i="13"/>
  <c r="I269" i="13" s="1"/>
  <c r="K269" i="13" s="1"/>
  <c r="M269" i="13" s="1"/>
  <c r="O298" i="13"/>
  <c r="O284" i="13"/>
  <c r="O306" i="13"/>
  <c r="O266" i="13"/>
  <c r="G247" i="13"/>
  <c r="I247" i="13" s="1"/>
  <c r="K247" i="13" s="1"/>
  <c r="M247" i="13" s="1"/>
  <c r="O260" i="13"/>
  <c r="G264" i="13"/>
  <c r="I264" i="13" s="1"/>
  <c r="K264" i="13" s="1"/>
  <c r="M264" i="13" s="1"/>
  <c r="G275" i="13"/>
  <c r="I275" i="13" s="1"/>
  <c r="K275" i="13" s="1"/>
  <c r="M275" i="13" s="1"/>
  <c r="G268" i="13"/>
  <c r="I268" i="13" s="1"/>
  <c r="K268" i="13" s="1"/>
  <c r="M268" i="13" s="1"/>
  <c r="O268" i="13"/>
  <c r="G297" i="13"/>
  <c r="I297" i="13" s="1"/>
  <c r="K297" i="13" s="1"/>
  <c r="M297" i="13" s="1"/>
  <c r="O290" i="13"/>
  <c r="G283" i="13"/>
  <c r="I283" i="13" s="1"/>
  <c r="K283" i="13" s="1"/>
  <c r="M283" i="13" s="1"/>
  <c r="O283" i="13"/>
  <c r="G306" i="13"/>
  <c r="I306" i="13" s="1"/>
  <c r="K306" i="13" s="1"/>
  <c r="M306" i="13" s="1"/>
  <c r="O261" i="13"/>
  <c r="G308" i="13"/>
  <c r="I308" i="13" s="1"/>
  <c r="K308" i="13" s="1"/>
  <c r="M308" i="13" s="1"/>
  <c r="G252" i="13"/>
  <c r="I252" i="13" s="1"/>
  <c r="O273" i="13"/>
  <c r="G287" i="13"/>
  <c r="I287" i="13" s="1"/>
  <c r="K287" i="13" s="1"/>
  <c r="M287" i="13" s="1"/>
  <c r="O287" i="13"/>
  <c r="G173" i="13"/>
  <c r="I173" i="13" s="1"/>
  <c r="K173" i="13" s="1"/>
  <c r="M173" i="13" s="1"/>
  <c r="O173" i="13"/>
  <c r="E184" i="13"/>
  <c r="E243" i="13"/>
  <c r="G248" i="13"/>
  <c r="I248" i="13" s="1"/>
  <c r="K248" i="13" s="1"/>
  <c r="M248" i="13" s="1"/>
  <c r="O248" i="13"/>
  <c r="G260" i="13"/>
  <c r="I260" i="13" s="1"/>
  <c r="K260" i="13" s="1"/>
  <c r="M260" i="13" s="1"/>
  <c r="G265" i="13"/>
  <c r="I265" i="13" s="1"/>
  <c r="K265" i="13" s="1"/>
  <c r="M265" i="13" s="1"/>
  <c r="O265" i="13"/>
  <c r="G274" i="13"/>
  <c r="I274" i="13" s="1"/>
  <c r="K274" i="13" s="1"/>
  <c r="M274" i="13" s="1"/>
  <c r="G267" i="13"/>
  <c r="I267" i="13" s="1"/>
  <c r="K267" i="13" s="1"/>
  <c r="M267" i="13" s="1"/>
  <c r="G296" i="13"/>
  <c r="I296" i="13" s="1"/>
  <c r="K296" i="13" s="1"/>
  <c r="M296" i="13" s="1"/>
  <c r="G289" i="13"/>
  <c r="I289" i="13" s="1"/>
  <c r="K289" i="13" s="1"/>
  <c r="M289" i="13" s="1"/>
  <c r="O289" i="13" s="1"/>
  <c r="G282" i="13"/>
  <c r="I282" i="13" s="1"/>
  <c r="K282" i="13" s="1"/>
  <c r="M282" i="13" s="1"/>
  <c r="G309" i="13"/>
  <c r="I309" i="13" s="1"/>
  <c r="K309" i="13" s="1"/>
  <c r="M309" i="13" s="1"/>
  <c r="O300" i="13"/>
  <c r="G189" i="13"/>
  <c r="I189" i="13" s="1"/>
  <c r="K189" i="13" s="1"/>
  <c r="M189" i="13" s="1"/>
  <c r="G185" i="13"/>
  <c r="I185" i="13" s="1"/>
  <c r="E312" i="13"/>
  <c r="E280" i="13"/>
  <c r="I281" i="13"/>
  <c r="E251" i="13"/>
  <c r="G251" i="13"/>
  <c r="G241" i="13"/>
  <c r="E233" i="13"/>
  <c r="K234" i="13"/>
  <c r="I233" i="13"/>
  <c r="G233" i="13"/>
  <c r="G226" i="13"/>
  <c r="I227" i="13"/>
  <c r="E221" i="13"/>
  <c r="E219" i="13" s="1"/>
  <c r="G221" i="13"/>
  <c r="I222" i="13"/>
  <c r="E203" i="13"/>
  <c r="E202" i="13" s="1"/>
  <c r="E200" i="13" s="1"/>
  <c r="I203" i="13"/>
  <c r="I202" i="13" s="1"/>
  <c r="K204" i="13"/>
  <c r="G203" i="13"/>
  <c r="G202" i="13" s="1"/>
  <c r="G200" i="13" s="1"/>
  <c r="I201" i="13"/>
  <c r="G184" i="13"/>
  <c r="G182" i="13" s="1"/>
  <c r="E165" i="13"/>
  <c r="E175" i="13"/>
  <c r="E178" i="13"/>
  <c r="G180" i="13"/>
  <c r="I180" i="13" s="1"/>
  <c r="K180" i="13" s="1"/>
  <c r="M180" i="13" s="1"/>
  <c r="K179" i="13"/>
  <c r="G177" i="13"/>
  <c r="I177" i="13" s="1"/>
  <c r="K177" i="13" s="1"/>
  <c r="M177" i="13" s="1"/>
  <c r="E164" i="13"/>
  <c r="I166" i="13"/>
  <c r="G165" i="13"/>
  <c r="I178" i="13" l="1"/>
  <c r="O309" i="13"/>
  <c r="O267" i="13"/>
  <c r="O269" i="13"/>
  <c r="O294" i="13"/>
  <c r="O174" i="13"/>
  <c r="O299" i="13"/>
  <c r="O293" i="13"/>
  <c r="I176" i="13"/>
  <c r="G280" i="13"/>
  <c r="O282" i="13"/>
  <c r="O274" i="13"/>
  <c r="O308" i="13"/>
  <c r="O297" i="13"/>
  <c r="O247" i="13"/>
  <c r="O276" i="13"/>
  <c r="G243" i="13"/>
  <c r="I244" i="13"/>
  <c r="O303" i="13"/>
  <c r="O271" i="13"/>
  <c r="O311" i="13"/>
  <c r="O272" i="13"/>
  <c r="O177" i="13"/>
  <c r="O313" i="13"/>
  <c r="O310" i="13"/>
  <c r="G175" i="13"/>
  <c r="G219" i="13"/>
  <c r="O264" i="13"/>
  <c r="O242" i="13"/>
  <c r="G178" i="13"/>
  <c r="O296" i="13"/>
  <c r="O275" i="13"/>
  <c r="O288" i="13"/>
  <c r="O292" i="13"/>
  <c r="O263" i="13"/>
  <c r="O286" i="13"/>
  <c r="O262" i="13"/>
  <c r="O258" i="13"/>
  <c r="O257" i="13"/>
  <c r="O256" i="13"/>
  <c r="E302" i="13"/>
  <c r="G312" i="13"/>
  <c r="K281" i="13"/>
  <c r="I280" i="13"/>
  <c r="K252" i="13"/>
  <c r="I251" i="13"/>
  <c r="I241" i="13"/>
  <c r="G240" i="13"/>
  <c r="M234" i="13"/>
  <c r="M233" i="13" s="1"/>
  <c r="K233" i="13"/>
  <c r="I226" i="13"/>
  <c r="K227" i="13"/>
  <c r="I221" i="13"/>
  <c r="I219" i="13" s="1"/>
  <c r="K222" i="13"/>
  <c r="M204" i="13"/>
  <c r="M203" i="13" s="1"/>
  <c r="M202" i="13" s="1"/>
  <c r="K203" i="13"/>
  <c r="K202" i="13" s="1"/>
  <c r="K201" i="13"/>
  <c r="I200" i="13"/>
  <c r="K185" i="13"/>
  <c r="I184" i="13"/>
  <c r="I182" i="13" s="1"/>
  <c r="M179" i="13"/>
  <c r="M178" i="13" s="1"/>
  <c r="K178" i="13"/>
  <c r="I175" i="13"/>
  <c r="K176" i="13"/>
  <c r="I165" i="13"/>
  <c r="K166" i="13"/>
  <c r="G164" i="13" l="1"/>
  <c r="I243" i="13"/>
  <c r="K244" i="13"/>
  <c r="I312" i="13"/>
  <c r="G302" i="13"/>
  <c r="M281" i="13"/>
  <c r="M280" i="13" s="1"/>
  <c r="K280" i="13"/>
  <c r="O280" i="13" s="1"/>
  <c r="M252" i="13"/>
  <c r="M251" i="13" s="1"/>
  <c r="K251" i="13"/>
  <c r="O251" i="13" s="1"/>
  <c r="K241" i="13"/>
  <c r="I240" i="13"/>
  <c r="M227" i="13"/>
  <c r="M226" i="13" s="1"/>
  <c r="K226" i="13"/>
  <c r="M222" i="13"/>
  <c r="M221" i="13" s="1"/>
  <c r="K221" i="13"/>
  <c r="K219" i="13" s="1"/>
  <c r="K200" i="13"/>
  <c r="M201" i="13"/>
  <c r="M200" i="13" s="1"/>
  <c r="M185" i="13"/>
  <c r="M184" i="13" s="1"/>
  <c r="M182" i="13" s="1"/>
  <c r="K184" i="13"/>
  <c r="K182" i="13" s="1"/>
  <c r="I164" i="13"/>
  <c r="M176" i="13"/>
  <c r="M175" i="13" s="1"/>
  <c r="K175" i="13"/>
  <c r="O175" i="13" s="1"/>
  <c r="K165" i="13"/>
  <c r="K164" i="13" s="1"/>
  <c r="M166" i="13"/>
  <c r="M165" i="13" s="1"/>
  <c r="K243" i="13" l="1"/>
  <c r="M244" i="13"/>
  <c r="M243" i="13" s="1"/>
  <c r="O244" i="13"/>
  <c r="O243" i="13"/>
  <c r="O281" i="13"/>
  <c r="O252" i="13"/>
  <c r="O176" i="13"/>
  <c r="K312" i="13"/>
  <c r="I302" i="13"/>
  <c r="M241" i="13"/>
  <c r="K240" i="13"/>
  <c r="M219" i="13"/>
  <c r="M164" i="13"/>
  <c r="M240" i="13" l="1"/>
  <c r="O240" i="13" s="1"/>
  <c r="O241" i="13"/>
  <c r="M312" i="13"/>
  <c r="M302" i="13" s="1"/>
  <c r="K302" i="13"/>
  <c r="O302" i="13" s="1"/>
  <c r="O312" i="13" l="1"/>
  <c r="E159" i="13"/>
  <c r="G162" i="13"/>
  <c r="E161" i="13"/>
  <c r="D151" i="13"/>
  <c r="E155" i="13"/>
  <c r="E154" i="13"/>
  <c r="G154" i="13" s="1"/>
  <c r="I154" i="13" s="1"/>
  <c r="K154" i="13" s="1"/>
  <c r="M154" i="13" s="1"/>
  <c r="E153" i="13"/>
  <c r="G153" i="13" s="1"/>
  <c r="I153" i="13" s="1"/>
  <c r="K153" i="13" s="1"/>
  <c r="M153" i="13" s="1"/>
  <c r="E152" i="13"/>
  <c r="G152" i="13" s="1"/>
  <c r="I152" i="13" s="1"/>
  <c r="K152" i="13" s="1"/>
  <c r="M152" i="13" s="1"/>
  <c r="D158" i="13"/>
  <c r="D137" i="13"/>
  <c r="D147" i="13"/>
  <c r="E150" i="13"/>
  <c r="G149" i="13"/>
  <c r="I149" i="13" s="1"/>
  <c r="K149" i="13" s="1"/>
  <c r="M149" i="13" s="1"/>
  <c r="E149" i="13"/>
  <c r="E148" i="13"/>
  <c r="E146" i="13"/>
  <c r="E145" i="13"/>
  <c r="E144" i="13"/>
  <c r="E143" i="13"/>
  <c r="E142" i="13"/>
  <c r="E141" i="13"/>
  <c r="E140" i="13"/>
  <c r="E139" i="13"/>
  <c r="E138" i="13"/>
  <c r="E137" i="13" s="1"/>
  <c r="E135" i="13"/>
  <c r="G135" i="13" s="1"/>
  <c r="I135" i="13" s="1"/>
  <c r="K135" i="13" s="1"/>
  <c r="M135" i="13" s="1"/>
  <c r="E134" i="13"/>
  <c r="G133" i="13"/>
  <c r="E133" i="13"/>
  <c r="E131" i="13"/>
  <c r="E130" i="13"/>
  <c r="E129" i="13"/>
  <c r="G128" i="13"/>
  <c r="I128" i="13" s="1"/>
  <c r="K128" i="13" s="1"/>
  <c r="M128" i="13" s="1"/>
  <c r="E128" i="13"/>
  <c r="E127" i="13"/>
  <c r="G126" i="13"/>
  <c r="I126" i="13" s="1"/>
  <c r="K126" i="13" s="1"/>
  <c r="M126" i="13" s="1"/>
  <c r="E126" i="13"/>
  <c r="E125" i="13"/>
  <c r="E124" i="13"/>
  <c r="E123" i="13"/>
  <c r="E132" i="13"/>
  <c r="D122" i="13"/>
  <c r="D132" i="13"/>
  <c r="E111" i="13"/>
  <c r="G120" i="13"/>
  <c r="I120" i="13" s="1"/>
  <c r="K120" i="13" s="1"/>
  <c r="M120" i="13" s="1"/>
  <c r="E120" i="13"/>
  <c r="G119" i="13"/>
  <c r="I119" i="13" s="1"/>
  <c r="K119" i="13" s="1"/>
  <c r="M119" i="13" s="1"/>
  <c r="E119" i="13"/>
  <c r="E118" i="13"/>
  <c r="E116" i="13"/>
  <c r="G115" i="13"/>
  <c r="I115" i="13" s="1"/>
  <c r="K115" i="13" s="1"/>
  <c r="M115" i="13" s="1"/>
  <c r="E115" i="13"/>
  <c r="G114" i="13"/>
  <c r="I114" i="13" s="1"/>
  <c r="K114" i="13" s="1"/>
  <c r="M114" i="13" s="1"/>
  <c r="E114" i="13"/>
  <c r="E113" i="13"/>
  <c r="E112" i="13"/>
  <c r="E110" i="13"/>
  <c r="G110" i="13" s="1"/>
  <c r="I110" i="13" s="1"/>
  <c r="K110" i="13" s="1"/>
  <c r="M110" i="13" s="1"/>
  <c r="E109" i="13"/>
  <c r="G108" i="13"/>
  <c r="I108" i="13" s="1"/>
  <c r="K108" i="13" s="1"/>
  <c r="M108" i="13" s="1"/>
  <c r="E108" i="13"/>
  <c r="E94" i="13"/>
  <c r="G94" i="13" s="1"/>
  <c r="I94" i="13" s="1"/>
  <c r="K94" i="13" s="1"/>
  <c r="M94" i="13" s="1"/>
  <c r="G105" i="13"/>
  <c r="I105" i="13" s="1"/>
  <c r="K105" i="13" s="1"/>
  <c r="M105" i="13" s="1"/>
  <c r="E105" i="13"/>
  <c r="G104" i="13"/>
  <c r="G103" i="13" s="1"/>
  <c r="E104" i="13"/>
  <c r="E103" i="13" s="1"/>
  <c r="E102" i="13"/>
  <c r="G102" i="13" s="1"/>
  <c r="I102" i="13" s="1"/>
  <c r="K102" i="13" s="1"/>
  <c r="M102" i="13" s="1"/>
  <c r="E101" i="13"/>
  <c r="G101" i="13" s="1"/>
  <c r="I101" i="13" s="1"/>
  <c r="K101" i="13" s="1"/>
  <c r="M101" i="13" s="1"/>
  <c r="E100" i="13"/>
  <c r="G100" i="13" s="1"/>
  <c r="I100" i="13" s="1"/>
  <c r="K100" i="13" s="1"/>
  <c r="M100" i="13" s="1"/>
  <c r="D117" i="13"/>
  <c r="D107" i="13"/>
  <c r="D93" i="13"/>
  <c r="E93" i="13" s="1"/>
  <c r="G93" i="13" s="1"/>
  <c r="I93" i="13" s="1"/>
  <c r="K93" i="13" s="1"/>
  <c r="M93" i="13" s="1"/>
  <c r="D89" i="13"/>
  <c r="D103" i="13"/>
  <c r="E99" i="13"/>
  <c r="G99" i="13" s="1"/>
  <c r="I99" i="13" s="1"/>
  <c r="K99" i="13" s="1"/>
  <c r="M99" i="13" s="1"/>
  <c r="E98" i="13"/>
  <c r="E96" i="13"/>
  <c r="G96" i="13" s="1"/>
  <c r="I96" i="13" s="1"/>
  <c r="K96" i="13" s="1"/>
  <c r="M96" i="13" s="1"/>
  <c r="E95" i="13"/>
  <c r="G95" i="13" s="1"/>
  <c r="D94" i="13"/>
  <c r="D97" i="13"/>
  <c r="E97" i="13" s="1"/>
  <c r="G97" i="13" s="1"/>
  <c r="I97" i="13" s="1"/>
  <c r="K97" i="13" s="1"/>
  <c r="M97" i="13" s="1"/>
  <c r="E92" i="13"/>
  <c r="G92" i="13" s="1"/>
  <c r="I92" i="13" s="1"/>
  <c r="K92" i="13" s="1"/>
  <c r="M92" i="13" s="1"/>
  <c r="E91" i="13"/>
  <c r="E90" i="13"/>
  <c r="E88" i="13"/>
  <c r="E87" i="13"/>
  <c r="E86" i="13"/>
  <c r="E85" i="13"/>
  <c r="E80" i="13"/>
  <c r="E81" i="13"/>
  <c r="E82" i="13"/>
  <c r="E83" i="13"/>
  <c r="E84" i="13"/>
  <c r="G84" i="13" s="1"/>
  <c r="D79" i="13"/>
  <c r="D74" i="13"/>
  <c r="E77" i="13"/>
  <c r="G77" i="13" s="1"/>
  <c r="I77" i="13" s="1"/>
  <c r="K77" i="13" s="1"/>
  <c r="M77" i="13" s="1"/>
  <c r="E76" i="13"/>
  <c r="G76" i="13" s="1"/>
  <c r="I76" i="13" s="1"/>
  <c r="K76" i="13" s="1"/>
  <c r="M76" i="13" s="1"/>
  <c r="E75" i="13"/>
  <c r="E74" i="13" s="1"/>
  <c r="E71" i="13"/>
  <c r="G71" i="13" s="1"/>
  <c r="I71" i="13" s="1"/>
  <c r="K71" i="13" s="1"/>
  <c r="M71" i="13" s="1"/>
  <c r="E73" i="13"/>
  <c r="G73" i="13" s="1"/>
  <c r="I73" i="13" s="1"/>
  <c r="K73" i="13" s="1"/>
  <c r="M73" i="13" s="1"/>
  <c r="E72" i="13"/>
  <c r="D70" i="13"/>
  <c r="E69" i="13"/>
  <c r="G69" i="13" s="1"/>
  <c r="I69" i="13" s="1"/>
  <c r="K69" i="13" s="1"/>
  <c r="M69" i="13" s="1"/>
  <c r="E68" i="13"/>
  <c r="E65" i="13"/>
  <c r="G65" i="13" s="1"/>
  <c r="I65" i="13" s="1"/>
  <c r="K65" i="13" s="1"/>
  <c r="M65" i="13" s="1"/>
  <c r="E64" i="13"/>
  <c r="G64" i="13" s="1"/>
  <c r="I64" i="13" s="1"/>
  <c r="K64" i="13" s="1"/>
  <c r="M64" i="13" s="1"/>
  <c r="E62" i="13"/>
  <c r="G62" i="13" s="1"/>
  <c r="I62" i="13" s="1"/>
  <c r="K62" i="13" s="1"/>
  <c r="M62" i="13" s="1"/>
  <c r="E63" i="13"/>
  <c r="G63" i="13" s="1"/>
  <c r="I63" i="13" s="1"/>
  <c r="K63" i="13" s="1"/>
  <c r="M63" i="13" s="1"/>
  <c r="G60" i="13"/>
  <c r="I60" i="13" s="1"/>
  <c r="K60" i="13" s="1"/>
  <c r="M60" i="13" s="1"/>
  <c r="E60" i="13"/>
  <c r="E61" i="13"/>
  <c r="G61" i="13" s="1"/>
  <c r="E51" i="13"/>
  <c r="E56" i="13"/>
  <c r="G56" i="13" s="1"/>
  <c r="I56" i="13" s="1"/>
  <c r="K56" i="13" s="1"/>
  <c r="M56" i="13" s="1"/>
  <c r="E55" i="13"/>
  <c r="G54" i="13"/>
  <c r="I54" i="13" s="1"/>
  <c r="K54" i="13" s="1"/>
  <c r="M54" i="13" s="1"/>
  <c r="G58" i="13"/>
  <c r="I58" i="13" s="1"/>
  <c r="K58" i="13" s="1"/>
  <c r="M58" i="13" s="1"/>
  <c r="G57" i="13"/>
  <c r="I57" i="13" s="1"/>
  <c r="K57" i="13" s="1"/>
  <c r="M57" i="13" s="1"/>
  <c r="E30" i="13"/>
  <c r="G30" i="13" s="1"/>
  <c r="I30" i="13" s="1"/>
  <c r="K30" i="13" s="1"/>
  <c r="M30" i="13" s="1"/>
  <c r="D46" i="13"/>
  <c r="E49" i="13"/>
  <c r="G49" i="13" s="1"/>
  <c r="I49" i="13" s="1"/>
  <c r="K49" i="13" s="1"/>
  <c r="M49" i="13" s="1"/>
  <c r="E48" i="13"/>
  <c r="E47" i="13"/>
  <c r="E45" i="13"/>
  <c r="E44" i="13"/>
  <c r="E43" i="13"/>
  <c r="G43" i="13" s="1"/>
  <c r="I43" i="13" s="1"/>
  <c r="K43" i="13" s="1"/>
  <c r="M43" i="13" s="1"/>
  <c r="E42" i="13"/>
  <c r="G42" i="13" s="1"/>
  <c r="I42" i="13" s="1"/>
  <c r="K42" i="13" s="1"/>
  <c r="M42" i="13" s="1"/>
  <c r="E40" i="13"/>
  <c r="G40" i="13" s="1"/>
  <c r="I40" i="13" s="1"/>
  <c r="K40" i="13" s="1"/>
  <c r="M40" i="13" s="1"/>
  <c r="E39" i="13"/>
  <c r="G39" i="13" s="1"/>
  <c r="I39" i="13" s="1"/>
  <c r="K39" i="13" s="1"/>
  <c r="M39" i="13" s="1"/>
  <c r="D36" i="13"/>
  <c r="D35" i="13" s="1"/>
  <c r="E38" i="13"/>
  <c r="G38" i="13" s="1"/>
  <c r="I38" i="13" s="1"/>
  <c r="K38" i="13" s="1"/>
  <c r="M38" i="13" s="1"/>
  <c r="E37" i="13"/>
  <c r="E22" i="13"/>
  <c r="G22" i="13" s="1"/>
  <c r="I22" i="13" s="1"/>
  <c r="K22" i="13" s="1"/>
  <c r="M22" i="13" s="1"/>
  <c r="E23" i="13"/>
  <c r="G23" i="13" s="1"/>
  <c r="I23" i="13" s="1"/>
  <c r="K23" i="13" s="1"/>
  <c r="M23" i="13" s="1"/>
  <c r="E24" i="13"/>
  <c r="G24" i="13" s="1"/>
  <c r="I24" i="13" s="1"/>
  <c r="K24" i="13" s="1"/>
  <c r="M24" i="13" s="1"/>
  <c r="E25" i="13"/>
  <c r="G25" i="13" s="1"/>
  <c r="I25" i="13" s="1"/>
  <c r="K25" i="13" s="1"/>
  <c r="M25" i="13" s="1"/>
  <c r="E34" i="13"/>
  <c r="G34" i="13" s="1"/>
  <c r="I34" i="13" s="1"/>
  <c r="K34" i="13" s="1"/>
  <c r="M34" i="13" s="1"/>
  <c r="E33" i="13"/>
  <c r="G33" i="13" s="1"/>
  <c r="I33" i="13" s="1"/>
  <c r="K33" i="13" s="1"/>
  <c r="M33" i="13" s="1"/>
  <c r="E32" i="13"/>
  <c r="G32" i="13" s="1"/>
  <c r="I32" i="13" s="1"/>
  <c r="K32" i="13" s="1"/>
  <c r="M32" i="13" s="1"/>
  <c r="E29" i="13"/>
  <c r="G29" i="13" s="1"/>
  <c r="I29" i="13" s="1"/>
  <c r="K29" i="13" s="1"/>
  <c r="M29" i="13" s="1"/>
  <c r="E28" i="13"/>
  <c r="G28" i="13" s="1"/>
  <c r="I28" i="13" s="1"/>
  <c r="K28" i="13" s="1"/>
  <c r="M28" i="13" s="1"/>
  <c r="E27" i="13"/>
  <c r="G27" i="13" s="1"/>
  <c r="D21" i="13"/>
  <c r="D20" i="13" s="1"/>
  <c r="D31" i="13"/>
  <c r="G130" i="13" l="1"/>
  <c r="I130" i="13" s="1"/>
  <c r="K130" i="13" s="1"/>
  <c r="M130" i="13" s="1"/>
  <c r="O130" i="13"/>
  <c r="G75" i="13"/>
  <c r="I75" i="13" s="1"/>
  <c r="K75" i="13" s="1"/>
  <c r="M75" i="13" s="1"/>
  <c r="G83" i="13"/>
  <c r="I83" i="13" s="1"/>
  <c r="K83" i="13" s="1"/>
  <c r="M83" i="13" s="1"/>
  <c r="G90" i="13"/>
  <c r="G125" i="13"/>
  <c r="I125" i="13" s="1"/>
  <c r="K125" i="13" s="1"/>
  <c r="M125" i="13" s="1"/>
  <c r="O125" i="13"/>
  <c r="G131" i="13"/>
  <c r="I131" i="13" s="1"/>
  <c r="K131" i="13" s="1"/>
  <c r="M131" i="13" s="1"/>
  <c r="G140" i="13"/>
  <c r="I140" i="13" s="1"/>
  <c r="K140" i="13" s="1"/>
  <c r="M140" i="13" s="1"/>
  <c r="O140" i="13"/>
  <c r="E151" i="13"/>
  <c r="G88" i="13"/>
  <c r="I88" i="13" s="1"/>
  <c r="K88" i="13" s="1"/>
  <c r="M88" i="13" s="1"/>
  <c r="O88" i="13"/>
  <c r="G37" i="13"/>
  <c r="E36" i="13"/>
  <c r="G44" i="13"/>
  <c r="I44" i="13" s="1"/>
  <c r="K44" i="13" s="1"/>
  <c r="M44" i="13" s="1"/>
  <c r="O44" i="13"/>
  <c r="G82" i="13"/>
  <c r="G91" i="13"/>
  <c r="I91" i="13" s="1"/>
  <c r="K91" i="13" s="1"/>
  <c r="M91" i="13" s="1"/>
  <c r="G112" i="13"/>
  <c r="I112" i="13" s="1"/>
  <c r="K112" i="13" s="1"/>
  <c r="M112" i="13" s="1"/>
  <c r="G116" i="13"/>
  <c r="I116" i="13" s="1"/>
  <c r="K116" i="13" s="1"/>
  <c r="M116" i="13" s="1"/>
  <c r="G111" i="13"/>
  <c r="I111" i="13" s="1"/>
  <c r="K111" i="13" s="1"/>
  <c r="M111" i="13" s="1"/>
  <c r="O126" i="13"/>
  <c r="G141" i="13"/>
  <c r="I141" i="13" s="1"/>
  <c r="K141" i="13" s="1"/>
  <c r="M141" i="13" s="1"/>
  <c r="O149" i="13"/>
  <c r="G124" i="13"/>
  <c r="I124" i="13" s="1"/>
  <c r="K124" i="13" s="1"/>
  <c r="M124" i="13" s="1"/>
  <c r="O124" i="13"/>
  <c r="G81" i="13"/>
  <c r="I81" i="13" s="1"/>
  <c r="K81" i="13" s="1"/>
  <c r="M81" i="13" s="1"/>
  <c r="G142" i="13"/>
  <c r="I142" i="13" s="1"/>
  <c r="K142" i="13" s="1"/>
  <c r="M142" i="13" s="1"/>
  <c r="O142" i="13"/>
  <c r="E160" i="13"/>
  <c r="G146" i="13"/>
  <c r="I146" i="13" s="1"/>
  <c r="K146" i="13" s="1"/>
  <c r="M146" i="13" s="1"/>
  <c r="G47" i="13"/>
  <c r="I47" i="13" s="1"/>
  <c r="K47" i="13" s="1"/>
  <c r="M47" i="13" s="1"/>
  <c r="O47" i="13"/>
  <c r="G80" i="13"/>
  <c r="I80" i="13" s="1"/>
  <c r="K80" i="13" s="1"/>
  <c r="M80" i="13" s="1"/>
  <c r="O80" i="13"/>
  <c r="G113" i="13"/>
  <c r="I113" i="13" s="1"/>
  <c r="K113" i="13" s="1"/>
  <c r="M113" i="13" s="1"/>
  <c r="G118" i="13"/>
  <c r="I118" i="13" s="1"/>
  <c r="K118" i="13" s="1"/>
  <c r="M118" i="13" s="1"/>
  <c r="G127" i="13"/>
  <c r="I127" i="13" s="1"/>
  <c r="K127" i="13" s="1"/>
  <c r="M127" i="13" s="1"/>
  <c r="G134" i="13"/>
  <c r="I134" i="13" s="1"/>
  <c r="K134" i="13" s="1"/>
  <c r="M134" i="13" s="1"/>
  <c r="O134" i="13"/>
  <c r="G143" i="13"/>
  <c r="I143" i="13" s="1"/>
  <c r="K143" i="13" s="1"/>
  <c r="M143" i="13" s="1"/>
  <c r="O143" i="13"/>
  <c r="I162" i="13"/>
  <c r="K162" i="13" s="1"/>
  <c r="M162" i="13" s="1"/>
  <c r="O162" i="13"/>
  <c r="G51" i="13"/>
  <c r="I51" i="13" s="1"/>
  <c r="K51" i="13" s="1"/>
  <c r="M51" i="13" s="1"/>
  <c r="G45" i="13"/>
  <c r="I45" i="13" s="1"/>
  <c r="K45" i="13" s="1"/>
  <c r="M45" i="13" s="1"/>
  <c r="G48" i="13"/>
  <c r="I48" i="13" s="1"/>
  <c r="K48" i="13" s="1"/>
  <c r="M48" i="13" s="1"/>
  <c r="G85" i="13"/>
  <c r="I85" i="13" s="1"/>
  <c r="K85" i="13" s="1"/>
  <c r="M85" i="13" s="1"/>
  <c r="O85" i="13"/>
  <c r="O108" i="13"/>
  <c r="O114" i="13"/>
  <c r="O119" i="13"/>
  <c r="O128" i="13"/>
  <c r="G144" i="13"/>
  <c r="I144" i="13" s="1"/>
  <c r="K144" i="13" s="1"/>
  <c r="M144" i="13" s="1"/>
  <c r="O144" i="13"/>
  <c r="G150" i="13"/>
  <c r="I150" i="13" s="1"/>
  <c r="K150" i="13" s="1"/>
  <c r="M150" i="13" s="1"/>
  <c r="E158" i="13"/>
  <c r="O110" i="13"/>
  <c r="G139" i="13"/>
  <c r="I139" i="13" s="1"/>
  <c r="K139" i="13" s="1"/>
  <c r="M139" i="13" s="1"/>
  <c r="O139" i="13"/>
  <c r="G86" i="13"/>
  <c r="I86" i="13" s="1"/>
  <c r="K86" i="13" s="1"/>
  <c r="M86" i="13" s="1"/>
  <c r="O86" i="13" s="1"/>
  <c r="O135" i="13"/>
  <c r="G159" i="13"/>
  <c r="G158" i="13" s="1"/>
  <c r="E89" i="13"/>
  <c r="G87" i="13"/>
  <c r="I87" i="13" s="1"/>
  <c r="K87" i="13" s="1"/>
  <c r="M87" i="13" s="1"/>
  <c r="O87" i="13"/>
  <c r="G109" i="13"/>
  <c r="I109" i="13" s="1"/>
  <c r="K109" i="13" s="1"/>
  <c r="M109" i="13" s="1"/>
  <c r="O109" i="13"/>
  <c r="O115" i="13"/>
  <c r="O120" i="13"/>
  <c r="G123" i="13"/>
  <c r="G129" i="13"/>
  <c r="I129" i="13" s="1"/>
  <c r="K129" i="13" s="1"/>
  <c r="M129" i="13" s="1"/>
  <c r="O129" i="13"/>
  <c r="G138" i="13"/>
  <c r="G145" i="13"/>
  <c r="I145" i="13" s="1"/>
  <c r="K145" i="13" s="1"/>
  <c r="M145" i="13" s="1"/>
  <c r="G155" i="13"/>
  <c r="G161" i="13"/>
  <c r="G160" i="13" s="1"/>
  <c r="M74" i="13"/>
  <c r="K74" i="13"/>
  <c r="G74" i="13"/>
  <c r="I74" i="13"/>
  <c r="E70" i="13"/>
  <c r="G72" i="13"/>
  <c r="E67" i="13"/>
  <c r="G68" i="13"/>
  <c r="E53" i="13"/>
  <c r="E52" i="13" s="1"/>
  <c r="E50" i="13" s="1"/>
  <c r="I159" i="13"/>
  <c r="E147" i="13"/>
  <c r="G148" i="13"/>
  <c r="E122" i="13"/>
  <c r="G132" i="13"/>
  <c r="I133" i="13"/>
  <c r="G122" i="13"/>
  <c r="I122" i="13" s="1"/>
  <c r="I123" i="13"/>
  <c r="M117" i="13"/>
  <c r="M107" i="13"/>
  <c r="I104" i="13"/>
  <c r="D106" i="13"/>
  <c r="D157" i="13" s="1"/>
  <c r="E157" i="13" s="1"/>
  <c r="G157" i="13" s="1"/>
  <c r="I157" i="13" s="1"/>
  <c r="K157" i="13" s="1"/>
  <c r="M157" i="13" s="1"/>
  <c r="E117" i="13"/>
  <c r="E107" i="13"/>
  <c r="G98" i="13"/>
  <c r="I98" i="13"/>
  <c r="I95" i="13"/>
  <c r="G89" i="13"/>
  <c r="I90" i="13"/>
  <c r="E79" i="13"/>
  <c r="I82" i="13"/>
  <c r="I84" i="13"/>
  <c r="I61" i="13"/>
  <c r="G59" i="13"/>
  <c r="G55" i="13"/>
  <c r="G53" i="13" s="1"/>
  <c r="G52" i="13" s="1"/>
  <c r="I55" i="13"/>
  <c r="M46" i="13"/>
  <c r="G46" i="13"/>
  <c r="E46" i="13"/>
  <c r="K46" i="13"/>
  <c r="I46" i="13"/>
  <c r="G21" i="13"/>
  <c r="G20" i="13" s="1"/>
  <c r="M21" i="13"/>
  <c r="E21" i="13"/>
  <c r="E20" i="13" s="1"/>
  <c r="K21" i="13"/>
  <c r="I21" i="13"/>
  <c r="I27" i="13"/>
  <c r="M106" i="13" l="1"/>
  <c r="I138" i="13"/>
  <c r="G137" i="13"/>
  <c r="O48" i="13"/>
  <c r="O150" i="13"/>
  <c r="O112" i="13"/>
  <c r="E35" i="13"/>
  <c r="O131" i="13"/>
  <c r="O83" i="13"/>
  <c r="I37" i="13"/>
  <c r="G36" i="13"/>
  <c r="G35" i="13" s="1"/>
  <c r="O45" i="13"/>
  <c r="O141" i="13"/>
  <c r="O91" i="13"/>
  <c r="O46" i="13"/>
  <c r="O118" i="13"/>
  <c r="O145" i="13"/>
  <c r="O113" i="13"/>
  <c r="O111" i="13"/>
  <c r="G79" i="13"/>
  <c r="G78" i="13" s="1"/>
  <c r="O127" i="13"/>
  <c r="O146" i="13"/>
  <c r="O81" i="13"/>
  <c r="O116" i="13"/>
  <c r="I155" i="13"/>
  <c r="G151" i="13"/>
  <c r="I161" i="13"/>
  <c r="I160" i="13" s="1"/>
  <c r="I72" i="13"/>
  <c r="G70" i="13"/>
  <c r="I68" i="13"/>
  <c r="G67" i="13"/>
  <c r="G50" i="13"/>
  <c r="K159" i="13"/>
  <c r="I158" i="13"/>
  <c r="K161" i="13"/>
  <c r="I148" i="13"/>
  <c r="G147" i="13"/>
  <c r="K133" i="13"/>
  <c r="I132" i="13"/>
  <c r="K123" i="13"/>
  <c r="K104" i="13"/>
  <c r="I103" i="13"/>
  <c r="E106" i="13"/>
  <c r="G117" i="13"/>
  <c r="G107" i="13"/>
  <c r="K98" i="13"/>
  <c r="K95" i="13"/>
  <c r="I89" i="13"/>
  <c r="K90" i="13"/>
  <c r="K82" i="13"/>
  <c r="I79" i="13"/>
  <c r="K84" i="13"/>
  <c r="K61" i="13"/>
  <c r="I59" i="13"/>
  <c r="K55" i="13"/>
  <c r="I53" i="13"/>
  <c r="I52" i="13" s="1"/>
  <c r="K27" i="13"/>
  <c r="I20" i="13"/>
  <c r="O133" i="13" l="1"/>
  <c r="K37" i="13"/>
  <c r="I36" i="13"/>
  <c r="I35" i="13" s="1"/>
  <c r="O123" i="13"/>
  <c r="K138" i="13"/>
  <c r="I137" i="13"/>
  <c r="K155" i="13"/>
  <c r="I151" i="13"/>
  <c r="K72" i="13"/>
  <c r="I70" i="13"/>
  <c r="K68" i="13"/>
  <c r="I67" i="13"/>
  <c r="I50" i="13"/>
  <c r="M159" i="13"/>
  <c r="M158" i="13" s="1"/>
  <c r="K158" i="13"/>
  <c r="O158" i="13" s="1"/>
  <c r="M161" i="13"/>
  <c r="M160" i="13" s="1"/>
  <c r="K160" i="13"/>
  <c r="O160" i="13" s="1"/>
  <c r="K148" i="13"/>
  <c r="I147" i="13"/>
  <c r="M133" i="13"/>
  <c r="M132" i="13" s="1"/>
  <c r="K132" i="13"/>
  <c r="O132" i="13" s="1"/>
  <c r="M123" i="13"/>
  <c r="K122" i="13"/>
  <c r="G106" i="13"/>
  <c r="M104" i="13"/>
  <c r="M103" i="13" s="1"/>
  <c r="K103" i="13"/>
  <c r="K117" i="13"/>
  <c r="O117" i="13" s="1"/>
  <c r="I117" i="13"/>
  <c r="K107" i="13"/>
  <c r="I107" i="13"/>
  <c r="I106" i="13" s="1"/>
  <c r="M98" i="13"/>
  <c r="M95" i="13"/>
  <c r="I78" i="13"/>
  <c r="M90" i="13"/>
  <c r="M89" i="13" s="1"/>
  <c r="K89" i="13"/>
  <c r="O89" i="13" s="1"/>
  <c r="M82" i="13"/>
  <c r="M79" i="13" s="1"/>
  <c r="K79" i="13"/>
  <c r="O79" i="13" s="1"/>
  <c r="M84" i="13"/>
  <c r="M61" i="13"/>
  <c r="M59" i="13" s="1"/>
  <c r="K59" i="13"/>
  <c r="M55" i="13"/>
  <c r="M53" i="13" s="1"/>
  <c r="M52" i="13" s="1"/>
  <c r="K53" i="13"/>
  <c r="K52" i="13" s="1"/>
  <c r="M27" i="13"/>
  <c r="M20" i="13" s="1"/>
  <c r="K20" i="13"/>
  <c r="O82" i="13" l="1"/>
  <c r="M122" i="13"/>
  <c r="O122" i="13"/>
  <c r="M37" i="13"/>
  <c r="M36" i="13" s="1"/>
  <c r="M35" i="13" s="1"/>
  <c r="K36" i="13"/>
  <c r="K35" i="13" s="1"/>
  <c r="O161" i="13"/>
  <c r="O159" i="13"/>
  <c r="M138" i="13"/>
  <c r="K137" i="13"/>
  <c r="O90" i="13"/>
  <c r="O107" i="13"/>
  <c r="M155" i="13"/>
  <c r="M151" i="13" s="1"/>
  <c r="K151" i="13"/>
  <c r="M72" i="13"/>
  <c r="M70" i="13" s="1"/>
  <c r="K70" i="13"/>
  <c r="M68" i="13"/>
  <c r="M67" i="13" s="1"/>
  <c r="K67" i="13"/>
  <c r="K50" i="13"/>
  <c r="M50" i="13"/>
  <c r="M148" i="13"/>
  <c r="M147" i="13" s="1"/>
  <c r="K147" i="13"/>
  <c r="O147" i="13" s="1"/>
  <c r="K106" i="13"/>
  <c r="K78" i="13"/>
  <c r="M78" i="13"/>
  <c r="M137" i="13" l="1"/>
  <c r="O137" i="13" s="1"/>
  <c r="O138" i="13"/>
  <c r="O148" i="13"/>
  <c r="P341" i="13"/>
  <c r="P347" i="13"/>
  <c r="O337" i="13" l="1"/>
  <c r="Y370" i="13" l="1"/>
  <c r="W370" i="13"/>
  <c r="U370" i="13"/>
  <c r="X432" i="13"/>
  <c r="V432" i="13"/>
  <c r="T432" i="13"/>
  <c r="X429" i="13"/>
  <c r="V429" i="13"/>
  <c r="T429" i="13"/>
  <c r="X403" i="13"/>
  <c r="V403" i="13"/>
  <c r="T403" i="13"/>
  <c r="T395" i="13"/>
  <c r="V395" i="13"/>
  <c r="X395" i="13"/>
  <c r="T379" i="13"/>
  <c r="V379" i="13"/>
  <c r="X379" i="13"/>
  <c r="H403" i="13"/>
  <c r="J403" i="13"/>
  <c r="L403" i="13"/>
  <c r="N403" i="13"/>
  <c r="H395" i="13"/>
  <c r="J395" i="13"/>
  <c r="L395" i="13"/>
  <c r="N395" i="13"/>
  <c r="M398" i="13"/>
  <c r="K398" i="13"/>
  <c r="I398" i="13"/>
  <c r="G398" i="13"/>
  <c r="K395" i="13" l="1"/>
  <c r="W432" i="13"/>
  <c r="Y379" i="13"/>
  <c r="W429" i="13"/>
  <c r="U438" i="13"/>
  <c r="S395" i="13"/>
  <c r="W438" i="13"/>
  <c r="X438" i="13"/>
  <c r="T438" i="13"/>
  <c r="V438" i="13"/>
  <c r="Y395" i="13"/>
  <c r="Y429" i="13"/>
  <c r="Y432" i="13"/>
  <c r="G395" i="13"/>
  <c r="Y403" i="13"/>
  <c r="S432" i="13"/>
  <c r="M403" i="13"/>
  <c r="M397" i="13" s="1"/>
  <c r="M396" i="13" s="1"/>
  <c r="W379" i="13"/>
  <c r="S429" i="13"/>
  <c r="U403" i="13"/>
  <c r="U379" i="13"/>
  <c r="U429" i="13"/>
  <c r="S438" i="13"/>
  <c r="Y438" i="13"/>
  <c r="K403" i="13"/>
  <c r="K397" i="13" s="1"/>
  <c r="K396" i="13" s="1"/>
  <c r="W395" i="13"/>
  <c r="M395" i="13"/>
  <c r="I403" i="13"/>
  <c r="I397" i="13" s="1"/>
  <c r="I396" i="13" s="1"/>
  <c r="S379" i="13"/>
  <c r="U395" i="13"/>
  <c r="W403" i="13"/>
  <c r="U432" i="13"/>
  <c r="I395" i="13"/>
  <c r="G397" i="13"/>
  <c r="G396" i="13" s="1"/>
  <c r="K372" i="13" l="1"/>
  <c r="I372" i="13"/>
  <c r="I371" i="13" s="1"/>
  <c r="G372" i="13"/>
  <c r="G371" i="13" s="1"/>
  <c r="M372" i="13"/>
  <c r="M371" i="13" s="1"/>
  <c r="K371" i="13"/>
  <c r="P370" i="13"/>
  <c r="P337" i="13"/>
  <c r="G370" i="13" l="1"/>
  <c r="I370" i="13"/>
  <c r="M370" i="13"/>
  <c r="K370" i="13"/>
  <c r="P63" i="13"/>
  <c r="P51" i="13"/>
  <c r="O370" i="13" l="1"/>
  <c r="O232" i="13"/>
  <c r="O224" i="13"/>
  <c r="O216" i="13"/>
  <c r="O208" i="13"/>
  <c r="O200" i="13"/>
  <c r="O192" i="13"/>
  <c r="O184" i="13"/>
  <c r="O56" i="13" l="1"/>
  <c r="O72" i="13"/>
  <c r="O94" i="13"/>
  <c r="O102" i="13"/>
  <c r="O50" i="13"/>
  <c r="O189" i="13"/>
  <c r="O201" i="13"/>
  <c r="O213" i="13"/>
  <c r="O225" i="13"/>
  <c r="O43" i="13"/>
  <c r="O51" i="13"/>
  <c r="O59" i="13"/>
  <c r="O63" i="13"/>
  <c r="O67" i="13"/>
  <c r="O71" i="13"/>
  <c r="O76" i="13"/>
  <c r="O96" i="13"/>
  <c r="O100" i="13"/>
  <c r="O104" i="13"/>
  <c r="O152" i="13"/>
  <c r="O178" i="13"/>
  <c r="O182" i="13"/>
  <c r="O186" i="13"/>
  <c r="O194" i="13"/>
  <c r="O198" i="13"/>
  <c r="O202" i="13"/>
  <c r="O206" i="13"/>
  <c r="O210" i="13"/>
  <c r="O218" i="13"/>
  <c r="O222" i="13"/>
  <c r="O226" i="13"/>
  <c r="O230" i="13"/>
  <c r="O234" i="13"/>
  <c r="O238" i="13"/>
  <c r="O26" i="13"/>
  <c r="O75" i="13"/>
  <c r="O95" i="13"/>
  <c r="O103" i="13"/>
  <c r="O155" i="13"/>
  <c r="O181" i="13"/>
  <c r="O197" i="13"/>
  <c r="O209" i="13"/>
  <c r="O221" i="13"/>
  <c r="O233" i="13"/>
  <c r="O28" i="13"/>
  <c r="O60" i="13"/>
  <c r="O68" i="13"/>
  <c r="O77" i="13"/>
  <c r="O97" i="13"/>
  <c r="O101" i="13"/>
  <c r="O153" i="13"/>
  <c r="O179" i="13"/>
  <c r="O183" i="13"/>
  <c r="O187" i="13"/>
  <c r="O191" i="13"/>
  <c r="O195" i="13"/>
  <c r="O199" i="13"/>
  <c r="O203" i="13"/>
  <c r="O211" i="13"/>
  <c r="O215" i="13"/>
  <c r="O219" i="13"/>
  <c r="O223" i="13"/>
  <c r="O227" i="13"/>
  <c r="O231" i="13"/>
  <c r="O235" i="13"/>
  <c r="O395" i="13"/>
  <c r="O403" i="13"/>
  <c r="O34" i="13"/>
  <c r="O54" i="13"/>
  <c r="O185" i="13"/>
  <c r="O193" i="13"/>
  <c r="O205" i="13"/>
  <c r="O217" i="13"/>
  <c r="O229" i="13"/>
  <c r="O237" i="13"/>
  <c r="O49" i="13"/>
  <c r="O53" i="13"/>
  <c r="O57" i="13"/>
  <c r="O61" i="13"/>
  <c r="O65" i="13"/>
  <c r="O98" i="13"/>
  <c r="O154" i="13"/>
  <c r="O172" i="13"/>
  <c r="O180" i="13"/>
  <c r="O188" i="13"/>
  <c r="O196" i="13"/>
  <c r="O204" i="13"/>
  <c r="O212" i="13"/>
  <c r="O220" i="13"/>
  <c r="O228" i="13"/>
  <c r="O236" i="13"/>
  <c r="O347" i="13" l="1"/>
  <c r="E367" i="13"/>
  <c r="P235" i="13" l="1"/>
  <c r="P183" i="13"/>
  <c r="P180" i="13"/>
  <c r="P209" i="13"/>
  <c r="P213" i="13"/>
  <c r="P172" i="13"/>
  <c r="P181" i="13"/>
  <c r="P185" i="13"/>
  <c r="P189" i="13"/>
  <c r="P194" i="13"/>
  <c r="P198" i="13"/>
  <c r="P202" i="13"/>
  <c r="P206" i="13"/>
  <c r="P210" i="13"/>
  <c r="P218" i="13"/>
  <c r="P222" i="13"/>
  <c r="P226" i="13"/>
  <c r="P230" i="13"/>
  <c r="P234" i="13"/>
  <c r="P238" i="13"/>
  <c r="P178" i="13"/>
  <c r="P182" i="13"/>
  <c r="P186" i="13"/>
  <c r="P191" i="13"/>
  <c r="P195" i="13"/>
  <c r="P199" i="13"/>
  <c r="P203" i="13"/>
  <c r="P211" i="13"/>
  <c r="P215" i="13"/>
  <c r="P219" i="13"/>
  <c r="P223" i="13"/>
  <c r="P227" i="13"/>
  <c r="P231" i="13"/>
  <c r="P179" i="13"/>
  <c r="P187" i="13"/>
  <c r="P192" i="13"/>
  <c r="P196" i="13"/>
  <c r="P200" i="13"/>
  <c r="P204" i="13"/>
  <c r="P208" i="13"/>
  <c r="P212" i="13"/>
  <c r="P216" i="13"/>
  <c r="P220" i="13"/>
  <c r="P224" i="13"/>
  <c r="P228" i="13"/>
  <c r="P232" i="13"/>
  <c r="P236" i="13"/>
  <c r="P184" i="13"/>
  <c r="P188" i="13"/>
  <c r="P193" i="13"/>
  <c r="P197" i="13"/>
  <c r="P201" i="13"/>
  <c r="P205" i="13"/>
  <c r="P217" i="13"/>
  <c r="P221" i="13"/>
  <c r="P225" i="13"/>
  <c r="P229" i="13"/>
  <c r="P233" i="13"/>
  <c r="P237" i="13"/>
  <c r="M367" i="13" l="1"/>
  <c r="K367" i="13"/>
  <c r="I367" i="13"/>
  <c r="G367" i="13"/>
  <c r="D367" i="13"/>
  <c r="O397" i="13" l="1"/>
  <c r="O396" i="13" l="1"/>
  <c r="O93" i="13" l="1"/>
  <c r="O99" i="13"/>
  <c r="O105" i="13"/>
  <c r="O151" i="13"/>
  <c r="O64" i="13" l="1"/>
  <c r="O35" i="13" l="1"/>
  <c r="O20" i="13" l="1"/>
  <c r="O69" i="13"/>
  <c r="O52" i="13"/>
  <c r="O92" i="13"/>
  <c r="O84" i="13"/>
  <c r="O164" i="13"/>
  <c r="O58" i="13" l="1"/>
  <c r="O70" i="13"/>
  <c r="O78" i="13"/>
  <c r="O106" i="13" l="1"/>
  <c r="O73" i="13"/>
  <c r="O372" i="13" l="1"/>
  <c r="O157" i="13"/>
  <c r="O371" i="13" l="1"/>
  <c r="P164" i="13" l="1"/>
  <c r="P56" i="13" l="1"/>
  <c r="P101" i="13" l="1"/>
  <c r="P95" i="13"/>
  <c r="P57" i="13" l="1"/>
  <c r="P75" i="13" l="1"/>
  <c r="P68" i="13" l="1"/>
  <c r="P72" i="13" l="1"/>
  <c r="P67" i="13" l="1"/>
  <c r="P69" i="13" l="1"/>
  <c r="P71" i="13" l="1"/>
  <c r="P153" i="13" l="1"/>
  <c r="P61" i="13" l="1"/>
  <c r="P60" i="13" l="1"/>
  <c r="P26" i="13"/>
  <c r="P53" i="13"/>
  <c r="P59" i="13" l="1"/>
  <c r="P54" i="13"/>
  <c r="P58" i="13"/>
  <c r="P52" i="13"/>
  <c r="P64" i="13"/>
  <c r="P50" i="13" l="1"/>
  <c r="P76" i="13" l="1"/>
  <c r="P65" i="13"/>
  <c r="P102" i="13"/>
  <c r="P77" i="13"/>
  <c r="P28" i="13"/>
  <c r="P98" i="13" l="1"/>
  <c r="P103" i="13"/>
  <c r="P104" i="13"/>
  <c r="P97" i="13"/>
  <c r="P152" i="13" l="1"/>
  <c r="P49" i="13" l="1"/>
  <c r="P43" i="13"/>
  <c r="P96" i="13" l="1"/>
  <c r="P94" i="13" l="1"/>
  <c r="P99" i="13" l="1"/>
  <c r="P34" i="13" l="1"/>
  <c r="P92" i="13" l="1"/>
  <c r="P20" i="13"/>
  <c r="P100" i="13" l="1"/>
  <c r="P93" i="13" l="1"/>
  <c r="P105" i="13"/>
  <c r="P35" i="13" l="1"/>
  <c r="P70" i="13" l="1"/>
  <c r="P78" i="13"/>
  <c r="P73" i="13" l="1"/>
  <c r="P106" i="13"/>
  <c r="P157" i="13" l="1"/>
  <c r="P154" i="13" l="1"/>
  <c r="P155" i="13" l="1"/>
  <c r="P395" i="13" l="1"/>
  <c r="P403" i="13"/>
  <c r="P397" i="13" l="1"/>
  <c r="P396" i="13" l="1"/>
  <c r="P372" i="13" l="1"/>
  <c r="P371" i="13" l="1"/>
</calcChain>
</file>

<file path=xl/sharedStrings.xml><?xml version="1.0" encoding="utf-8"?>
<sst xmlns="http://schemas.openxmlformats.org/spreadsheetml/2006/main" count="1924" uniqueCount="704">
  <si>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</si>
  <si>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</si>
  <si>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</si>
  <si>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</si>
  <si>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</si>
  <si>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</si>
  <si>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</si>
  <si>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</si>
  <si>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</si>
  <si>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</si>
  <si>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</si>
  <si>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</si>
  <si>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</si>
  <si>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</si>
  <si>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</si>
  <si>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</si>
  <si>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</si>
  <si>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</si>
  <si>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</si>
  <si>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</si>
  <si>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</si>
  <si>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</si>
  <si>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</si>
  <si>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</si>
  <si>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</si>
  <si>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</si>
  <si>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</si>
  <si>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</si>
  <si>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</si>
  <si>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</si>
  <si>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</si>
  <si>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</si>
  <si>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</si>
  <si>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</si>
  <si>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</si>
  <si>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</si>
  <si>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</si>
  <si>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</si>
  <si>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</si>
  <si>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</si>
  <si>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</si>
  <si>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</si>
  <si>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</si>
  <si>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</si>
  <si>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</si>
  <si>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</si>
  <si>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</si>
  <si>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</si>
  <si>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</si>
  <si>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</si>
  <si>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</si>
  <si>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</si>
  <si>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</si>
  <si>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</si>
  <si>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</si>
  <si>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</si>
  <si>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</si>
  <si>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</si>
  <si>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</si>
  <si>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</si>
  <si>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</si>
  <si>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</si>
  <si>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</si>
  <si>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</si>
  <si>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</si>
  <si>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</si>
  <si>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2.5.1</t>
  </si>
  <si>
    <t>млн.кВт.ч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</si>
  <si>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</si>
  <si>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</si>
  <si>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</si>
  <si>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</si>
  <si>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</si>
  <si>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</si>
  <si>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</si>
  <si>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</si>
  <si>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</si>
  <si>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</si>
  <si>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</si>
  <si>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</si>
  <si>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</si>
  <si>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</si>
  <si>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</si>
  <si>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</si>
  <si>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</si>
  <si>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</si>
  <si>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</si>
  <si>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</si>
  <si>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</si>
  <si>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</si>
  <si>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</si>
  <si>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</si>
  <si>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</si>
  <si>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</si>
  <si>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</si>
  <si>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</si>
  <si>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</si>
  <si>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</si>
  <si>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</si>
  <si>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</si>
  <si>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</si>
  <si>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</si>
  <si>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</si>
  <si>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</si>
  <si>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</si>
  <si>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</si>
  <si>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</si>
  <si>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</si>
  <si>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</si>
  <si>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</si>
  <si>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</si>
  <si>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</si>
  <si>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</si>
  <si>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</si>
  <si>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</si>
  <si>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</si>
  <si>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</si>
  <si>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</si>
  <si>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</si>
  <si>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</si>
  <si>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</si>
  <si>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</si>
  <si>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</si>
  <si>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</si>
  <si>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</si>
  <si>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</si>
  <si>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</si>
  <si>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</si>
  <si>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</si>
  <si>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</si>
  <si>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</si>
  <si>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</si>
  <si>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</si>
  <si>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</si>
  <si>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</si>
  <si>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</si>
  <si>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</si>
  <si>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</si>
  <si>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</si>
  <si>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</si>
  <si>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</si>
  <si>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</si>
  <si>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</si>
  <si>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</si>
  <si>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</si>
  <si>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</si>
  <si>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</si>
  <si>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</si>
  <si>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</si>
  <si>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</si>
  <si>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</si>
  <si>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</si>
  <si>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</si>
  <si>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</si>
  <si>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</si>
  <si>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</si>
  <si>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</si>
  <si>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</si>
  <si>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</si>
  <si>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</si>
  <si>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</si>
  <si>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</si>
  <si>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</si>
  <si>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</si>
  <si>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</si>
  <si>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</si>
  <si>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</si>
  <si>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</si>
  <si>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</si>
  <si>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</si>
  <si>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</si>
  <si>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</si>
  <si>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</si>
  <si>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</si>
  <si>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</si>
  <si>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</si>
  <si>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</si>
  <si>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</si>
  <si>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</si>
  <si>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</si>
  <si>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</si>
  <si>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</si>
  <si>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</si>
  <si>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</si>
  <si>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</si>
  <si>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</si>
  <si>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</si>
  <si>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</si>
  <si>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</si>
  <si>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</si>
  <si>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</si>
  <si>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</si>
  <si>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</si>
  <si>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</si>
  <si>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</si>
  <si>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</si>
  <si>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</si>
  <si>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</si>
  <si>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</si>
  <si>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</si>
  <si>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</si>
  <si>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</si>
  <si>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</si>
  <si>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</si>
  <si>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</si>
  <si>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</si>
  <si>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</si>
  <si>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</si>
  <si>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</si>
  <si>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</si>
  <si>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</si>
  <si>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</si>
  <si>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</si>
  <si>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</si>
  <si>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</si>
  <si>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</si>
  <si>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</si>
  <si>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</si>
  <si>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</si>
  <si>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</si>
  <si>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</si>
  <si>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</si>
  <si>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</si>
  <si>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</si>
  <si>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</si>
  <si>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</si>
  <si>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</si>
  <si>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</si>
  <si>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</si>
  <si>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</si>
  <si>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</si>
  <si>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</si>
  <si>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</si>
  <si>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</si>
  <si>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</si>
  <si>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</si>
  <si>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</si>
  <si>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</si>
  <si>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</si>
  <si>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</si>
  <si>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</si>
  <si>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</si>
  <si>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</si>
  <si>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</si>
  <si>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</si>
  <si>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</si>
  <si>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</si>
  <si>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</si>
  <si>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</si>
  <si>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</si>
  <si>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</si>
  <si>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</si>
  <si>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</si>
  <si>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</si>
  <si>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</si>
  <si>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</si>
  <si>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</si>
  <si>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</si>
  <si>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</si>
  <si>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</si>
  <si>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</si>
  <si>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</si>
  <si>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</si>
  <si>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</si>
  <si>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</si>
  <si>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</si>
  <si>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</si>
  <si>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</si>
  <si>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</si>
  <si>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</si>
  <si>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</si>
  <si>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</si>
  <si>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</si>
  <si>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</si>
  <si>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</si>
  <si>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</si>
  <si>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</si>
  <si>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</si>
  <si>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</si>
  <si>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</si>
  <si>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</si>
  <si>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</si>
  <si>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</si>
  <si>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</si>
  <si>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</si>
  <si>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</si>
  <si>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</si>
  <si>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</si>
  <si>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</si>
  <si>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</si>
  <si>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</si>
  <si>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</si>
  <si>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</si>
  <si>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</si>
  <si>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</si>
  <si>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</si>
  <si>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</si>
  <si>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</si>
  <si>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</si>
  <si>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</si>
  <si>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</si>
  <si>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</si>
  <si>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</si>
  <si>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</si>
  <si>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</si>
  <si>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</si>
  <si>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</si>
  <si>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</si>
  <si>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</si>
  <si>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</si>
  <si>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</si>
  <si>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</si>
  <si>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</si>
  <si>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</si>
  <si>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</si>
  <si>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</si>
  <si>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</si>
  <si>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</si>
  <si>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</si>
  <si>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</si>
  <si>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</si>
  <si>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</si>
  <si>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</si>
  <si>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</si>
  <si>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</si>
  <si>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</si>
  <si>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</si>
  <si>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</si>
  <si>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</si>
  <si>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</si>
  <si>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</si>
  <si>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</si>
  <si>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</si>
  <si>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</si>
  <si>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</si>
  <si>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</si>
  <si>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</si>
  <si>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</si>
  <si>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</si>
  <si>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</si>
  <si>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</si>
  <si>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</si>
  <si>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</si>
  <si>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</si>
  <si>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</si>
  <si>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</si>
  <si>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</si>
  <si>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</si>
  <si>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</si>
  <si>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</si>
  <si>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</si>
  <si>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</si>
  <si>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</si>
  <si>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</si>
  <si>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</si>
  <si>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</si>
  <si>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</si>
  <si>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</si>
  <si>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</si>
  <si>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</si>
  <si>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</si>
  <si>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</si>
  <si>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</si>
  <si>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</si>
  <si>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</si>
  <si>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</si>
  <si>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</si>
  <si>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</si>
  <si>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</si>
  <si>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</si>
  <si>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</si>
  <si>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</si>
  <si>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</si>
  <si>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</si>
  <si>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</si>
  <si>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</si>
  <si>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</si>
  <si>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</si>
  <si>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</si>
  <si>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</si>
  <si>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</si>
  <si>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</si>
  <si>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</si>
  <si>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</si>
  <si>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</si>
  <si>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</si>
  <si>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</si>
  <si>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</si>
  <si>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</si>
  <si>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</si>
  <si>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</si>
  <si>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</si>
  <si>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</si>
  <si>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</si>
  <si>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</si>
  <si>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</si>
  <si>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</si>
  <si>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</si>
  <si>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</si>
  <si>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</si>
  <si>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</si>
  <si>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</si>
  <si>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</si>
  <si>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</si>
  <si>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</si>
  <si>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</si>
  <si>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</si>
  <si>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</si>
  <si>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</si>
  <si>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</si>
  <si>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</si>
  <si>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</si>
  <si>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</si>
  <si>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</si>
  <si>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</si>
  <si>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</si>
  <si>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</si>
  <si>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</si>
  <si>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</si>
  <si>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</si>
  <si>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</si>
  <si>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</si>
  <si>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</si>
  <si>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</si>
  <si>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</si>
  <si>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</si>
  <si>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</si>
  <si>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</si>
  <si>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</si>
  <si>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</si>
  <si>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</si>
  <si>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</si>
  <si>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</si>
  <si>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</si>
  <si>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</si>
  <si>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</si>
  <si>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</si>
  <si>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</si>
  <si>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</si>
  <si>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</si>
  <si>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</si>
  <si>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</si>
  <si>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</si>
  <si>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</si>
  <si>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</si>
  <si>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</si>
  <si>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</si>
  <si>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</si>
  <si>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</si>
  <si>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</si>
  <si>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</si>
  <si>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</si>
  <si>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</si>
  <si>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</si>
  <si>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</si>
  <si>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</si>
  <si>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</si>
  <si>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</si>
  <si>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</si>
  <si>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</si>
  <si>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</si>
  <si>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</si>
  <si>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</si>
  <si>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</si>
  <si>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</si>
  <si>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</si>
  <si>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</si>
  <si>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</si>
  <si>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</si>
  <si>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</si>
  <si>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</si>
  <si>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</si>
  <si>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</si>
  <si>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</si>
  <si>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</si>
  <si>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</si>
  <si>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</si>
  <si>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</si>
  <si>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</si>
  <si>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</si>
  <si>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</si>
  <si>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</si>
  <si>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</si>
  <si>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</si>
  <si>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</si>
  <si>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</si>
  <si>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</si>
  <si>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</si>
  <si>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</si>
  <si>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</si>
  <si>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</si>
  <si>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</si>
  <si>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</si>
  <si>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</si>
  <si>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</si>
  <si>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</si>
  <si>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</si>
  <si>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</si>
  <si>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</si>
  <si>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</si>
  <si>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</si>
  <si>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</si>
  <si>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</si>
  <si>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</si>
  <si>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</si>
  <si>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</si>
  <si>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</si>
  <si>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</si>
  <si>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</si>
  <si>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</si>
  <si>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</si>
  <si>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</si>
  <si>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</si>
  <si>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</si>
  <si>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</si>
  <si>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</si>
  <si>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</si>
  <si>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</si>
  <si>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</si>
  <si>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</si>
  <si>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</si>
  <si>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</si>
  <si>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</si>
  <si>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</si>
  <si>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</si>
  <si>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</si>
  <si>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</si>
  <si>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</si>
  <si>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</si>
  <si>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</si>
  <si>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</si>
  <si>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</si>
  <si>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</si>
  <si>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</si>
  <si>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</si>
  <si>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</si>
  <si>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</si>
  <si>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</si>
  <si>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</si>
  <si>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</si>
  <si>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</si>
  <si>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</si>
  <si>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</si>
  <si>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</si>
  <si>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</si>
  <si>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</si>
  <si>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</si>
  <si>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</si>
  <si>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</si>
  <si>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</si>
  <si>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</si>
  <si>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</si>
  <si>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</si>
  <si>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</si>
  <si>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</si>
  <si>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</si>
  <si>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</si>
  <si>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</si>
  <si>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</si>
  <si>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</si>
  <si>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</si>
  <si>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</si>
  <si>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</si>
  <si>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</si>
  <si>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</si>
  <si>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</si>
  <si>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</si>
  <si>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</si>
  <si>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</si>
  <si>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</si>
  <si>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</si>
  <si>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</si>
  <si>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</si>
  <si>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</si>
  <si>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</si>
  <si>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</si>
  <si>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</si>
  <si>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</si>
  <si>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</si>
  <si>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</si>
  <si>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</si>
  <si>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</si>
  <si>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</si>
  <si>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</si>
  <si>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</si>
  <si>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</si>
  <si>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</si>
  <si>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</si>
  <si>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</si>
  <si>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</si>
  <si>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</si>
  <si>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</si>
  <si>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</si>
  <si>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</si>
  <si>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</si>
  <si>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</si>
  <si>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</si>
  <si>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</si>
  <si>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</si>
  <si>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</si>
  <si>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</si>
  <si>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</si>
  <si>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</si>
  <si>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</si>
  <si>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</si>
  <si>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</si>
  <si>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</si>
  <si>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</si>
  <si>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</si>
  <si>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</si>
  <si>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</si>
  <si>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</si>
  <si>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</si>
  <si>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</si>
  <si>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</si>
  <si>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</si>
  <si>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</si>
  <si>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</si>
  <si>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</si>
  <si>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</si>
  <si>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</si>
  <si>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</si>
  <si>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</si>
  <si>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</si>
  <si>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</si>
  <si>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</si>
  <si>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</si>
  <si>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</si>
  <si>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</si>
  <si>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</si>
  <si>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</si>
  <si>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</si>
  <si>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</si>
  <si>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</si>
  <si>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</si>
  <si>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</si>
  <si>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</si>
  <si>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</si>
  <si>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</si>
  <si>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</si>
  <si>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</si>
  <si>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</si>
  <si>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</si>
  <si>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</si>
  <si>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</si>
  <si>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</si>
  <si>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</si>
  <si>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</si>
  <si>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</si>
  <si>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</si>
  <si>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</si>
  <si>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</si>
  <si>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</si>
  <si>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</si>
  <si>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</si>
  <si>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</si>
  <si>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</si>
  <si>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</si>
  <si>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</si>
  <si>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</si>
  <si>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</si>
  <si>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</si>
  <si>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</si>
  <si>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</si>
  <si>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</si>
  <si>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</si>
  <si>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</si>
  <si>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</si>
  <si>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</si>
  <si>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</si>
  <si>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</si>
  <si>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</si>
  <si>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</si>
  <si>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</si>
  <si>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</si>
  <si>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</si>
  <si>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>Форма № 21 Финансовый план субъекта электроэнергетики</t>
  </si>
  <si>
    <t>Утвержденный план</t>
  </si>
  <si>
    <t xml:space="preserve">***** указывается суммарно стоимость оказанных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</si>
  <si>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Необходимая валовая выручка сетевой организации в части содержания (строка 1.3-строка 2.2.1-строка 2.2.2-строка 2.1.2.1.1)</t>
  </si>
  <si>
    <t>2022 год</t>
  </si>
  <si>
    <t>проектно-изыскательские работы для объектов нового строительства будущих лет</t>
  </si>
  <si>
    <t>23.3.7.1</t>
  </si>
  <si>
    <t>23.3.7.2</t>
  </si>
  <si>
    <t>15.1.1</t>
  </si>
  <si>
    <t>15.1.2</t>
  </si>
  <si>
    <t>15.1.3</t>
  </si>
  <si>
    <t xml:space="preserve">2. Источники финансирования инвестиционной программы субъекта электроэнергетики </t>
  </si>
  <si>
    <t>13</t>
  </si>
  <si>
    <t>от "____".____________201_ г. № ______</t>
  </si>
  <si>
    <t>остаток собственных средств на начало года ******</t>
  </si>
  <si>
    <t>15</t>
  </si>
  <si>
    <t>9</t>
  </si>
  <si>
    <t>11</t>
  </si>
  <si>
    <t>17</t>
  </si>
  <si>
    <t>2025 год</t>
  </si>
  <si>
    <t>2024 год</t>
  </si>
  <si>
    <t>2023 год</t>
  </si>
  <si>
    <t>итго</t>
  </si>
  <si>
    <t>2026 год</t>
  </si>
  <si>
    <t>2027 год</t>
  </si>
  <si>
    <t>Инвестиционная программа Экспериментально-производственного комбината Уральского федерального университета имени первого Президента России Б.Н.Ельцина</t>
  </si>
  <si>
    <t xml:space="preserve">                    Год раскрытия (предоставления) информации: 2023 год</t>
  </si>
  <si>
    <t>Субъект Российской Федерации:   Свердловская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</si>
</sst>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00"/>
    <numFmt numFmtId="168" formatCode="_-* #,##0_р_._-;\-* #,##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37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8" fillId="0" borderId="0"/>
    <xf numFmtId="0" fontId="1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180">
    <xf numFmtId="0" fontId="0" fillId="0" borderId="0" xfId="0"/>
    <xf numFmtId="0" fontId="1" fillId="0" borderId="11" xfId="43" applyFont="1" applyFill="1" applyBorder="1" applyAlignment="1">
      <alignment horizontal="left" vertical="center" wrapText="1" indent="3"/>
    </xf>
    <xf numFmtId="0" fontId="1" fillId="0" borderId="11" xfId="0" applyFont="1" applyFill="1" applyBorder="1" applyAlignment="1">
      <alignment vertical="center"/>
    </xf>
    <xf numFmtId="0" fontId="1" fillId="0" borderId="11" xfId="43" applyFont="1" applyFill="1" applyBorder="1" applyAlignment="1">
      <alignment horizontal="left" vertical="center" indent="1"/>
    </xf>
    <xf numFmtId="49" fontId="27" fillId="0" borderId="15" xfId="0" applyNumberFormat="1" applyFont="1" applyFill="1" applyBorder="1" applyAlignment="1">
      <alignment horizontal="center" vertical="center"/>
    </xf>
    <xf numFmtId="0" fontId="1" fillId="0" borderId="11" xfId="43" applyFont="1" applyFill="1" applyBorder="1" applyAlignment="1">
      <alignment horizontal="left" vertical="center" wrapText="1" indent="1"/>
    </xf>
    <xf numFmtId="0" fontId="1" fillId="0" borderId="11" xfId="43" applyFont="1" applyFill="1" applyBorder="1" applyAlignment="1">
      <alignment horizontal="left" vertical="center" indent="3"/>
    </xf>
    <xf numFmtId="0" fontId="1" fillId="0" borderId="11" xfId="0" applyFont="1" applyFill="1" applyBorder="1" applyAlignment="1">
      <alignment horizontal="left" vertical="center" wrapText="1" indent="1"/>
    </xf>
    <xf numFmtId="0" fontId="1" fillId="0" borderId="11" xfId="43" applyFont="1" applyFill="1" applyBorder="1" applyAlignment="1">
      <alignment horizontal="left" vertical="center" wrapText="1" indent="5"/>
    </xf>
    <xf numFmtId="49" fontId="27" fillId="0" borderId="16" xfId="0" applyNumberFormat="1" applyFont="1" applyFill="1" applyBorder="1" applyAlignment="1">
      <alignment horizontal="center" vertical="center"/>
    </xf>
    <xf numFmtId="49" fontId="27" fillId="0" borderId="17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left" vertical="center" wrapText="1" indent="1"/>
    </xf>
    <xf numFmtId="0" fontId="1" fillId="0" borderId="18" xfId="43" applyFont="1" applyFill="1" applyBorder="1" applyAlignment="1">
      <alignment horizontal="left" vertical="center" indent="5"/>
    </xf>
    <xf numFmtId="0" fontId="1" fillId="0" borderId="11" xfId="0" applyFont="1" applyFill="1" applyBorder="1" applyAlignment="1">
      <alignment horizontal="left" vertical="center" wrapText="1" indent="7"/>
    </xf>
    <xf numFmtId="49" fontId="27" fillId="0" borderId="15" xfId="43" applyNumberFormat="1" applyFont="1" applyFill="1" applyBorder="1" applyAlignment="1">
      <alignment horizontal="center" vertical="center"/>
    </xf>
    <xf numFmtId="49" fontId="27" fillId="0" borderId="16" xfId="43" applyNumberFormat="1" applyFont="1" applyFill="1" applyBorder="1" applyAlignment="1">
      <alignment horizontal="center" vertical="center"/>
    </xf>
    <xf numFmtId="0" fontId="1" fillId="0" borderId="18" xfId="43" applyFont="1" applyFill="1" applyBorder="1" applyAlignment="1">
      <alignment horizontal="left" vertical="center" wrapText="1" indent="3"/>
    </xf>
    <xf numFmtId="49" fontId="26" fillId="0" borderId="21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1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0" fontId="1" fillId="0" borderId="10" xfId="43" applyFont="1" applyFill="1" applyBorder="1" applyAlignment="1">
      <alignment horizontal="left" vertical="center" indent="3"/>
    </xf>
    <xf numFmtId="0" fontId="1" fillId="0" borderId="18" xfId="43" applyFont="1" applyFill="1" applyBorder="1" applyAlignment="1">
      <alignment horizontal="left" vertical="center" indent="3"/>
    </xf>
    <xf numFmtId="0" fontId="1" fillId="0" borderId="11" xfId="43" applyFont="1" applyFill="1" applyBorder="1" applyAlignment="1">
      <alignment horizontal="left" vertical="center" indent="5"/>
    </xf>
    <xf numFmtId="0" fontId="1" fillId="0" borderId="11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49" fontId="33" fillId="0" borderId="10" xfId="43" applyNumberFormat="1" applyFont="1" applyFill="1" applyBorder="1" applyAlignment="1">
      <alignment horizontal="center" vertical="center"/>
    </xf>
    <xf numFmtId="0" fontId="33" fillId="0" borderId="10" xfId="43" applyFont="1" applyFill="1" applyBorder="1" applyAlignment="1">
      <alignment horizontal="center" vertical="center" wrapText="1"/>
    </xf>
    <xf numFmtId="49" fontId="27" fillId="0" borderId="27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vertical="center" wrapTex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43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27" fillId="0" borderId="35" xfId="43" applyFont="1" applyFill="1" applyBorder="1" applyAlignment="1">
      <alignment horizontal="center" vertical="center"/>
    </xf>
    <xf numFmtId="0" fontId="27" fillId="0" borderId="36" xfId="43" applyFont="1" applyFill="1" applyBorder="1" applyAlignment="1">
      <alignment horizontal="center" vertical="center"/>
    </xf>
    <xf numFmtId="0" fontId="27" fillId="0" borderId="37" xfId="43" applyFont="1" applyFill="1" applyBorder="1" applyAlignment="1">
      <alignment horizontal="center" vertical="center"/>
    </xf>
    <xf numFmtId="0" fontId="27" fillId="0" borderId="38" xfId="43" applyFont="1" applyFill="1" applyBorder="1" applyAlignment="1">
      <alignment horizontal="center" vertical="center"/>
    </xf>
    <xf numFmtId="0" fontId="27" fillId="0" borderId="39" xfId="43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wrapText="1" indent="3"/>
    </xf>
    <xf numFmtId="0" fontId="27" fillId="0" borderId="35" xfId="43" applyFont="1" applyFill="1" applyBorder="1" applyAlignment="1">
      <alignment horizontal="center" vertical="center" wrapText="1"/>
    </xf>
    <xf numFmtId="0" fontId="27" fillId="0" borderId="36" xfId="43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 indent="1"/>
    </xf>
    <xf numFmtId="0" fontId="41" fillId="0" borderId="22" xfId="0" applyFont="1" applyFill="1" applyBorder="1" applyAlignment="1">
      <alignment horizontal="center" vertical="center"/>
    </xf>
    <xf numFmtId="0" fontId="41" fillId="0" borderId="26" xfId="0" applyFont="1" applyFill="1" applyBorder="1" applyAlignment="1">
      <alignment horizontal="center" vertical="center"/>
    </xf>
    <xf numFmtId="0" fontId="41" fillId="0" borderId="11" xfId="0" applyFont="1" applyFill="1" applyBorder="1" applyAlignment="1">
      <alignment horizontal="center" vertical="center"/>
    </xf>
    <xf numFmtId="0" fontId="41" fillId="0" borderId="19" xfId="0" applyFont="1" applyFill="1" applyBorder="1" applyAlignment="1">
      <alignment horizontal="center" vertical="center"/>
    </xf>
    <xf numFmtId="0" fontId="41" fillId="0" borderId="36" xfId="0" applyFont="1" applyFill="1" applyBorder="1" applyAlignment="1">
      <alignment horizontal="center" vertical="center"/>
    </xf>
    <xf numFmtId="49" fontId="34" fillId="0" borderId="16" xfId="43" applyNumberFormat="1" applyFont="1" applyFill="1" applyBorder="1" applyAlignment="1">
      <alignment horizontal="center" vertical="center"/>
    </xf>
    <xf numFmtId="0" fontId="34" fillId="0" borderId="18" xfId="43" applyFont="1" applyFill="1" applyBorder="1" applyAlignment="1">
      <alignment horizontal="center" vertical="center" wrapText="1"/>
    </xf>
    <xf numFmtId="0" fontId="42" fillId="0" borderId="0" xfId="0" applyFont="1" applyFill="1" applyAlignment="1">
      <alignment vertical="center"/>
    </xf>
    <xf numFmtId="0" fontId="1" fillId="0" borderId="10" xfId="43" applyFont="1" applyFill="1" applyBorder="1" applyAlignment="1">
      <alignment horizontal="left" vertical="center" indent="1"/>
    </xf>
    <xf numFmtId="4" fontId="40" fillId="0" borderId="18" xfId="0" applyNumberFormat="1" applyFont="1" applyFill="1" applyBorder="1" applyAlignment="1">
      <alignment horizontal="center" vertical="center"/>
    </xf>
    <xf numFmtId="0" fontId="41" fillId="0" borderId="11" xfId="0" applyFont="1" applyFill="1" applyBorder="1" applyAlignment="1">
      <alignment horizontal="center"/>
    </xf>
    <xf numFmtId="0" fontId="41" fillId="0" borderId="19" xfId="0" applyFont="1" applyFill="1" applyBorder="1" applyAlignment="1">
      <alignment horizontal="center"/>
    </xf>
    <xf numFmtId="0" fontId="41" fillId="0" borderId="10" xfId="0" applyFont="1" applyFill="1" applyBorder="1" applyAlignment="1">
      <alignment horizontal="center"/>
    </xf>
    <xf numFmtId="0" fontId="41" fillId="0" borderId="25" xfId="0" applyFont="1" applyFill="1" applyBorder="1" applyAlignment="1">
      <alignment horizontal="center"/>
    </xf>
    <xf numFmtId="0" fontId="42" fillId="0" borderId="0" xfId="0" applyFont="1" applyFill="1" applyAlignment="1">
      <alignment horizontal="right" vertical="center"/>
    </xf>
    <xf numFmtId="0" fontId="1" fillId="0" borderId="22" xfId="0" applyFont="1" applyFill="1" applyBorder="1" applyAlignment="1">
      <alignment horizontal="left" vertical="center" wrapText="1" indent="1"/>
    </xf>
    <xf numFmtId="4" fontId="40" fillId="0" borderId="11" xfId="0" applyNumberFormat="1" applyFont="1" applyFill="1" applyBorder="1" applyAlignment="1">
      <alignment horizontal="center" vertical="center"/>
    </xf>
    <xf numFmtId="3" fontId="1" fillId="0" borderId="0" xfId="43" applyNumberFormat="1" applyFont="1" applyFill="1" applyAlignment="1">
      <alignment horizontal="center" vertical="center" wrapText="1"/>
    </xf>
    <xf numFmtId="0" fontId="44" fillId="0" borderId="0" xfId="0" applyFont="1" applyFill="1" applyAlignment="1">
      <alignment vertical="center"/>
    </xf>
    <xf numFmtId="4" fontId="1" fillId="0" borderId="0" xfId="43" applyNumberFormat="1" applyFont="1" applyFill="1"/>
    <xf numFmtId="4" fontId="1" fillId="0" borderId="22" xfId="68" applyNumberFormat="1" applyFont="1" applyFill="1" applyBorder="1" applyAlignment="1">
      <alignment horizontal="center" vertical="center"/>
    </xf>
    <xf numFmtId="4" fontId="40" fillId="0" borderId="22" xfId="0" applyNumberFormat="1" applyFont="1" applyFill="1" applyBorder="1" applyAlignment="1">
      <alignment horizontal="center" vertical="center"/>
    </xf>
    <xf numFmtId="4" fontId="40" fillId="0" borderId="26" xfId="0" applyNumberFormat="1" applyFont="1" applyFill="1" applyBorder="1" applyAlignment="1">
      <alignment horizontal="center" vertical="center"/>
    </xf>
    <xf numFmtId="4" fontId="1" fillId="0" borderId="11" xfId="68" applyNumberFormat="1" applyFont="1" applyFill="1" applyBorder="1" applyAlignment="1">
      <alignment horizontal="center" vertical="center"/>
    </xf>
    <xf numFmtId="4" fontId="40" fillId="0" borderId="19" xfId="0" applyNumberFormat="1" applyFont="1" applyFill="1" applyBorder="1" applyAlignment="1">
      <alignment horizontal="center" vertical="center"/>
    </xf>
    <xf numFmtId="4" fontId="40" fillId="0" borderId="10" xfId="0" applyNumberFormat="1" applyFont="1" applyFill="1" applyBorder="1" applyAlignment="1">
      <alignment horizontal="center" vertical="center"/>
    </xf>
    <xf numFmtId="4" fontId="40" fillId="0" borderId="25" xfId="0" applyNumberFormat="1" applyFont="1" applyFill="1" applyBorder="1" applyAlignment="1">
      <alignment horizontal="center" vertical="center"/>
    </xf>
    <xf numFmtId="4" fontId="40" fillId="0" borderId="20" xfId="0" applyNumberFormat="1" applyFont="1" applyFill="1" applyBorder="1" applyAlignment="1">
      <alignment horizontal="center" vertical="center"/>
    </xf>
    <xf numFmtId="4" fontId="40" fillId="0" borderId="30" xfId="0" applyNumberFormat="1" applyFont="1" applyFill="1" applyBorder="1" applyAlignment="1">
      <alignment horizontal="center" vertical="center"/>
    </xf>
    <xf numFmtId="4" fontId="40" fillId="0" borderId="29" xfId="0" applyNumberFormat="1" applyFont="1" applyFill="1" applyBorder="1" applyAlignment="1">
      <alignment horizontal="center" vertical="center"/>
    </xf>
    <xf numFmtId="10" fontId="40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11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23" xfId="0" applyNumberFormat="1" applyFont="1" applyFill="1" applyBorder="1" applyAlignment="1">
      <alignment horizontal="center" vertical="center" wrapText="1"/>
    </xf>
    <xf numFmtId="4" fontId="1" fillId="0" borderId="24" xfId="0" applyNumberFormat="1" applyFont="1" applyFill="1" applyBorder="1" applyAlignment="1">
      <alignment horizontal="center" vertical="center"/>
    </xf>
    <xf numFmtId="4" fontId="1" fillId="0" borderId="18" xfId="43" applyNumberFormat="1" applyFont="1" applyFill="1" applyBorder="1" applyAlignment="1">
      <alignment horizontal="center" vertical="center" wrapText="1"/>
    </xf>
    <xf numFmtId="4" fontId="1" fillId="0" borderId="11" xfId="43" applyNumberFormat="1" applyFont="1" applyFill="1" applyBorder="1" applyAlignment="1">
      <alignment horizontal="center" vertical="center"/>
    </xf>
    <xf numFmtId="4" fontId="1" fillId="0" borderId="19" xfId="43" applyNumberFormat="1" applyFont="1" applyFill="1" applyBorder="1" applyAlignment="1">
      <alignment horizontal="center" vertical="center"/>
    </xf>
    <xf numFmtId="4" fontId="1" fillId="0" borderId="18" xfId="43" applyNumberFormat="1" applyFont="1" applyFill="1" applyBorder="1" applyAlignment="1">
      <alignment horizontal="center" vertical="center"/>
    </xf>
    <xf numFmtId="4" fontId="1" fillId="0" borderId="20" xfId="43" applyNumberFormat="1" applyFont="1" applyFill="1" applyBorder="1" applyAlignment="1">
      <alignment horizontal="center" vertical="center"/>
    </xf>
    <xf numFmtId="4" fontId="27" fillId="0" borderId="0" xfId="43" applyNumberFormat="1" applyFont="1" applyFill="1" applyAlignment="1">
      <alignment horizontal="center" vertical="center" wrapText="1"/>
    </xf>
    <xf numFmtId="4" fontId="1" fillId="0" borderId="0" xfId="43" applyNumberFormat="1" applyFont="1" applyFill="1" applyAlignment="1">
      <alignment horizontal="center"/>
    </xf>
    <xf numFmtId="167" fontId="40" fillId="0" borderId="11" xfId="0" applyNumberFormat="1" applyFont="1" applyFill="1" applyBorder="1" applyAlignment="1">
      <alignment horizontal="center" vertical="center"/>
    </xf>
    <xf numFmtId="0" fontId="34" fillId="0" borderId="38" xfId="43" applyFont="1" applyFill="1" applyBorder="1" applyAlignment="1">
      <alignment horizontal="center" vertical="center" wrapText="1"/>
    </xf>
    <xf numFmtId="0" fontId="34" fillId="0" borderId="18" xfId="43" applyFont="1" applyFill="1" applyBorder="1" applyAlignment="1">
      <alignment horizontal="center" vertical="center"/>
    </xf>
    <xf numFmtId="0" fontId="33" fillId="0" borderId="38" xfId="43" applyFont="1" applyFill="1" applyBorder="1" applyAlignment="1">
      <alignment horizontal="center" vertical="center" wrapText="1"/>
    </xf>
    <xf numFmtId="4" fontId="1" fillId="0" borderId="30" xfId="43" applyNumberFormat="1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center"/>
    </xf>
    <xf numFmtId="0" fontId="3" fillId="0" borderId="22" xfId="43" applyFont="1" applyFill="1" applyBorder="1" applyAlignment="1">
      <alignment horizontal="center" vertical="center" wrapText="1"/>
    </xf>
    <xf numFmtId="0" fontId="4" fillId="0" borderId="22" xfId="43" applyFont="1" applyFill="1" applyBorder="1" applyAlignment="1">
      <alignment horizontal="center" vertical="center" wrapText="1"/>
    </xf>
    <xf numFmtId="0" fontId="34" fillId="0" borderId="20" xfId="43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vertical="center" wrapText="1"/>
    </xf>
    <xf numFmtId="49" fontId="33" fillId="0" borderId="17" xfId="43" applyNumberFormat="1" applyFont="1" applyFill="1" applyBorder="1" applyAlignment="1">
      <alignment horizontal="center" vertical="center"/>
    </xf>
    <xf numFmtId="0" fontId="33" fillId="0" borderId="25" xfId="43" applyFont="1" applyFill="1" applyBorder="1" applyAlignment="1">
      <alignment horizontal="center" vertical="center" wrapText="1"/>
    </xf>
    <xf numFmtId="164" fontId="1" fillId="0" borderId="0" xfId="68" applyFont="1" applyFill="1" applyAlignment="1">
      <alignment vertical="center"/>
    </xf>
    <xf numFmtId="4" fontId="1" fillId="0" borderId="0" xfId="43" applyNumberFormat="1" applyFont="1" applyFill="1" applyAlignment="1">
      <alignment horizontal="center" vertical="center" wrapText="1"/>
    </xf>
    <xf numFmtId="168" fontId="2" fillId="0" borderId="0" xfId="68" applyNumberFormat="1" applyFont="1" applyFill="1"/>
    <xf numFmtId="168" fontId="1" fillId="0" borderId="0" xfId="68" applyNumberFormat="1" applyFont="1" applyFill="1" applyAlignment="1">
      <alignment vertical="center"/>
    </xf>
    <xf numFmtId="167" fontId="40" fillId="0" borderId="23" xfId="0" applyNumberFormat="1" applyFont="1" applyFill="1" applyBorder="1" applyAlignment="1">
      <alignment horizontal="center" vertical="center"/>
    </xf>
    <xf numFmtId="49" fontId="27" fillId="0" borderId="15" xfId="0" applyNumberFormat="1" applyFont="1" applyFill="1" applyBorder="1" applyAlignment="1">
      <alignment horizontal="center" vertical="center"/>
    </xf>
    <xf numFmtId="3" fontId="40" fillId="0" borderId="22" xfId="0" applyNumberFormat="1" applyFont="1" applyFill="1" applyBorder="1" applyAlignment="1">
      <alignment horizontal="center" vertical="center"/>
    </xf>
    <xf numFmtId="3" fontId="40" fillId="0" borderId="26" xfId="0" applyNumberFormat="1" applyFont="1" applyFill="1" applyBorder="1" applyAlignment="1">
      <alignment horizontal="center" vertical="center"/>
    </xf>
    <xf numFmtId="3" fontId="40" fillId="0" borderId="11" xfId="0" applyNumberFormat="1" applyFont="1" applyFill="1" applyBorder="1" applyAlignment="1">
      <alignment horizontal="center" vertical="center"/>
    </xf>
    <xf numFmtId="3" fontId="40" fillId="0" borderId="19" xfId="0" applyNumberFormat="1" applyFont="1" applyFill="1" applyBorder="1" applyAlignment="1">
      <alignment horizontal="center" vertical="center"/>
    </xf>
    <xf numFmtId="3" fontId="40" fillId="0" borderId="10" xfId="0" applyNumberFormat="1" applyFont="1" applyFill="1" applyBorder="1" applyAlignment="1">
      <alignment horizontal="center" vertical="center"/>
    </xf>
    <xf numFmtId="3" fontId="40" fillId="0" borderId="25" xfId="0" applyNumberFormat="1" applyFont="1" applyFill="1" applyBorder="1" applyAlignment="1">
      <alignment horizontal="center" vertical="center"/>
    </xf>
    <xf numFmtId="3" fontId="40" fillId="0" borderId="18" xfId="0" applyNumberFormat="1" applyFont="1" applyFill="1" applyBorder="1" applyAlignment="1">
      <alignment horizontal="center" vertical="center"/>
    </xf>
    <xf numFmtId="3" fontId="1" fillId="0" borderId="18" xfId="68" applyNumberFormat="1" applyFont="1" applyFill="1" applyBorder="1" applyAlignment="1">
      <alignment horizontal="center" vertical="center"/>
    </xf>
    <xf numFmtId="3" fontId="1" fillId="0" borderId="20" xfId="68" applyNumberFormat="1" applyFont="1" applyFill="1" applyBorder="1" applyAlignment="1">
      <alignment horizontal="center" vertical="center"/>
    </xf>
    <xf numFmtId="4" fontId="40" fillId="0" borderId="18" xfId="0" applyNumberFormat="1" applyFont="1" applyFill="1" applyBorder="1" applyAlignment="1">
      <alignment horizontal="center" vertical="center"/>
    </xf>
    <xf numFmtId="4" fontId="40" fillId="0" borderId="11" xfId="0" applyNumberFormat="1" applyFont="1" applyFill="1" applyBorder="1" applyAlignment="1">
      <alignment horizontal="center" vertical="center"/>
    </xf>
    <xf numFmtId="4" fontId="1" fillId="0" borderId="22" xfId="68" applyNumberFormat="1" applyFont="1" applyFill="1" applyBorder="1" applyAlignment="1">
      <alignment horizontal="center" vertical="center"/>
    </xf>
    <xf numFmtId="4" fontId="1" fillId="0" borderId="11" xfId="68" applyNumberFormat="1" applyFont="1" applyFill="1" applyBorder="1" applyAlignment="1">
      <alignment horizontal="center" vertical="center"/>
    </xf>
    <xf numFmtId="4" fontId="40" fillId="0" borderId="19" xfId="0" applyNumberFormat="1" applyFont="1" applyFill="1" applyBorder="1" applyAlignment="1">
      <alignment horizontal="center" vertical="center"/>
    </xf>
    <xf numFmtId="4" fontId="40" fillId="0" borderId="10" xfId="0" applyNumberFormat="1" applyFont="1" applyFill="1" applyBorder="1" applyAlignment="1">
      <alignment horizontal="center" vertical="center"/>
    </xf>
    <xf numFmtId="4" fontId="40" fillId="0" borderId="30" xfId="0" applyNumberFormat="1" applyFont="1" applyFill="1" applyBorder="1" applyAlignment="1">
      <alignment horizontal="center" vertical="center"/>
    </xf>
    <xf numFmtId="4" fontId="40" fillId="0" borderId="29" xfId="0" applyNumberFormat="1" applyFont="1" applyFill="1" applyBorder="1" applyAlignment="1">
      <alignment horizontal="center" vertical="center"/>
    </xf>
    <xf numFmtId="4" fontId="40" fillId="0" borderId="23" xfId="0" applyNumberFormat="1" applyFont="1" applyFill="1" applyBorder="1" applyAlignment="1">
      <alignment horizontal="center" vertical="center"/>
    </xf>
    <xf numFmtId="10" fontId="40" fillId="0" borderId="11" xfId="0" applyNumberFormat="1" applyFont="1" applyFill="1" applyBorder="1" applyAlignment="1">
      <alignment horizontal="center" vertical="center"/>
    </xf>
    <xf numFmtId="4" fontId="1" fillId="0" borderId="18" xfId="68" applyNumberFormat="1" applyFont="1" applyFill="1" applyBorder="1" applyAlignment="1">
      <alignment horizontal="center" vertical="center"/>
    </xf>
    <xf numFmtId="4" fontId="1" fillId="0" borderId="11" xfId="43" applyNumberFormat="1" applyFont="1" applyFill="1" applyBorder="1" applyAlignment="1">
      <alignment horizontal="center" vertical="center" wrapText="1"/>
    </xf>
    <xf numFmtId="4" fontId="1" fillId="0" borderId="11" xfId="43" applyNumberFormat="1" applyFont="1" applyFill="1" applyBorder="1" applyAlignment="1">
      <alignment horizontal="center" vertical="center"/>
    </xf>
    <xf numFmtId="167" fontId="40" fillId="0" borderId="11" xfId="0" applyNumberFormat="1" applyFont="1" applyFill="1" applyBorder="1" applyAlignment="1">
      <alignment horizontal="center" vertical="center"/>
    </xf>
    <xf numFmtId="4" fontId="1" fillId="0" borderId="30" xfId="43" applyNumberFormat="1" applyFont="1" applyFill="1" applyBorder="1" applyAlignment="1">
      <alignment horizontal="center" vertical="center" wrapText="1"/>
    </xf>
    <xf numFmtId="164" fontId="1" fillId="0" borderId="0" xfId="43" applyNumberFormat="1" applyFont="1" applyFill="1"/>
    <xf numFmtId="0" fontId="27" fillId="0" borderId="11" xfId="43" applyFont="1" applyFill="1" applyBorder="1" applyAlignment="1">
      <alignment horizontal="center" vertical="center"/>
    </xf>
    <xf numFmtId="4" fontId="1" fillId="0" borderId="23" xfId="43" applyNumberFormat="1" applyFont="1" applyFill="1" applyBorder="1" applyAlignment="1">
      <alignment horizontal="center" vertical="center" wrapText="1"/>
    </xf>
    <xf numFmtId="0" fontId="27" fillId="0" borderId="18" xfId="43" applyFont="1" applyFill="1" applyBorder="1" applyAlignment="1">
      <alignment horizontal="center" vertical="center"/>
    </xf>
    <xf numFmtId="4" fontId="3" fillId="0" borderId="30" xfId="43" applyNumberFormat="1" applyFont="1" applyFill="1" applyBorder="1" applyAlignment="1">
      <alignment horizontal="center" vertical="center" wrapText="1"/>
    </xf>
    <xf numFmtId="4" fontId="3" fillId="0" borderId="11" xfId="43" applyNumberFormat="1" applyFont="1" applyFill="1" applyBorder="1" applyAlignment="1">
      <alignment horizontal="center" vertical="center" wrapText="1"/>
    </xf>
    <xf numFmtId="4" fontId="45" fillId="0" borderId="30" xfId="0" applyNumberFormat="1" applyFont="1" applyFill="1" applyBorder="1" applyAlignment="1">
      <alignment horizontal="center" vertical="center"/>
    </xf>
    <xf numFmtId="4" fontId="45" fillId="0" borderId="11" xfId="0" applyNumberFormat="1" applyFont="1" applyFill="1" applyBorder="1" applyAlignment="1">
      <alignment horizontal="center" vertical="center"/>
    </xf>
    <xf numFmtId="3" fontId="40" fillId="0" borderId="24" xfId="0" applyNumberFormat="1" applyFont="1" applyFill="1" applyBorder="1" applyAlignment="1">
      <alignment horizontal="center" vertical="center"/>
    </xf>
    <xf numFmtId="4" fontId="1" fillId="0" borderId="30" xfId="68" applyNumberFormat="1" applyFont="1" applyFill="1" applyBorder="1" applyAlignment="1">
      <alignment horizontal="center" vertical="center"/>
    </xf>
    <xf numFmtId="4" fontId="3" fillId="0" borderId="22" xfId="68" applyNumberFormat="1" applyFont="1" applyFill="1" applyBorder="1" applyAlignment="1">
      <alignment horizontal="center" vertical="center"/>
    </xf>
    <xf numFmtId="4" fontId="45" fillId="0" borderId="22" xfId="0" applyNumberFormat="1" applyFont="1" applyFill="1" applyBorder="1" applyAlignment="1">
      <alignment horizontal="center" vertical="center"/>
    </xf>
    <xf numFmtId="0" fontId="4" fillId="0" borderId="35" xfId="43" applyFont="1" applyFill="1" applyBorder="1" applyAlignment="1">
      <alignment horizontal="center" vertical="center" wrapText="1"/>
    </xf>
    <xf numFmtId="0" fontId="4" fillId="0" borderId="42" xfId="43" applyFont="1" applyFill="1" applyBorder="1" applyAlignment="1">
      <alignment horizontal="center" vertical="center" wrapText="1"/>
    </xf>
    <xf numFmtId="0" fontId="3" fillId="0" borderId="22" xfId="43" applyFont="1" applyFill="1" applyBorder="1" applyAlignment="1">
      <alignment horizontal="center" vertical="center" wrapText="1"/>
    </xf>
    <xf numFmtId="49" fontId="36" fillId="0" borderId="12" xfId="43" applyNumberFormat="1" applyFont="1" applyFill="1" applyBorder="1" applyAlignment="1">
      <alignment horizontal="center" vertical="center"/>
    </xf>
    <xf numFmtId="49" fontId="36" fillId="0" borderId="31" xfId="43" applyNumberFormat="1" applyFont="1" applyFill="1" applyBorder="1" applyAlignment="1">
      <alignment horizontal="center" vertical="center"/>
    </xf>
    <xf numFmtId="49" fontId="36" fillId="0" borderId="32" xfId="43" applyNumberFormat="1" applyFont="1" applyFill="1" applyBorder="1" applyAlignment="1">
      <alignment horizontal="center" vertical="center"/>
    </xf>
    <xf numFmtId="0" fontId="32" fillId="0" borderId="0" xfId="43" applyFont="1" applyFill="1" applyAlignment="1">
      <alignment horizontal="center" vertical="center" wrapText="1"/>
    </xf>
    <xf numFmtId="0" fontId="32" fillId="0" borderId="0" xfId="43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35" fillId="0" borderId="0" xfId="43" applyFont="1" applyFill="1" applyAlignment="1">
      <alignment horizontal="center" vertical="center" wrapText="1"/>
    </xf>
    <xf numFmtId="49" fontId="31" fillId="0" borderId="27" xfId="43" applyNumberFormat="1" applyFont="1" applyFill="1" applyBorder="1" applyAlignment="1">
      <alignment horizontal="center" vertical="center" wrapText="1"/>
    </xf>
    <xf numFmtId="49" fontId="31" fillId="0" borderId="15" xfId="43" applyNumberFormat="1" applyFont="1" applyFill="1" applyBorder="1" applyAlignment="1">
      <alignment horizontal="center" vertical="center" wrapText="1"/>
    </xf>
    <xf numFmtId="0" fontId="4" fillId="0" borderId="22" xfId="43" applyFont="1" applyFill="1" applyBorder="1" applyAlignment="1">
      <alignment horizontal="center" vertical="center" wrapText="1"/>
    </xf>
    <xf numFmtId="0" fontId="4" fillId="0" borderId="11" xfId="43" applyFont="1" applyFill="1" applyBorder="1" applyAlignment="1">
      <alignment horizontal="center" vertical="center" wrapText="1"/>
    </xf>
    <xf numFmtId="0" fontId="4" fillId="0" borderId="36" xfId="43" applyFont="1" applyFill="1" applyBorder="1" applyAlignment="1">
      <alignment horizontal="center" vertical="center" wrapText="1"/>
    </xf>
    <xf numFmtId="0" fontId="3" fillId="0" borderId="26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center"/>
    </xf>
    <xf numFmtId="49" fontId="27" fillId="0" borderId="0" xfId="43" applyNumberFormat="1" applyFont="1" applyFill="1" applyAlignment="1">
      <alignment horizontal="left" vertical="top" wrapText="1"/>
    </xf>
    <xf numFmtId="0" fontId="1" fillId="0" borderId="40" xfId="43" applyFont="1" applyFill="1" applyBorder="1" applyAlignment="1">
      <alignment horizontal="left" vertical="center" wrapText="1"/>
    </xf>
    <xf numFmtId="0" fontId="1" fillId="0" borderId="41" xfId="43" applyFont="1" applyFill="1" applyBorder="1" applyAlignment="1">
      <alignment horizontal="left" vertical="center" wrapText="1"/>
    </xf>
    <xf numFmtId="49" fontId="2" fillId="0" borderId="12" xfId="43" applyNumberFormat="1" applyFont="1" applyFill="1" applyBorder="1" applyAlignment="1">
      <alignment horizontal="center" vertical="center"/>
    </xf>
    <xf numFmtId="49" fontId="2" fillId="0" borderId="31" xfId="43" applyNumberFormat="1" applyFont="1" applyFill="1" applyBorder="1" applyAlignment="1">
      <alignment horizontal="center" vertical="center"/>
    </xf>
    <xf numFmtId="49" fontId="2" fillId="0" borderId="32" xfId="43" applyNumberFormat="1" applyFont="1" applyFill="1" applyBorder="1" applyAlignment="1">
      <alignment horizontal="center" vertical="center"/>
    </xf>
    <xf numFmtId="49" fontId="2" fillId="0" borderId="13" xfId="43" applyNumberFormat="1" applyFont="1" applyFill="1" applyBorder="1" applyAlignment="1">
      <alignment horizontal="center" vertical="center"/>
    </xf>
    <xf numFmtId="49" fontId="2" fillId="0" borderId="34" xfId="43" applyNumberFormat="1" applyFont="1" applyFill="1" applyBorder="1" applyAlignment="1">
      <alignment horizontal="center" vertical="center"/>
    </xf>
    <xf numFmtId="49" fontId="2" fillId="0" borderId="0" xfId="43" applyNumberFormat="1" applyFont="1" applyFill="1" applyBorder="1" applyAlignment="1">
      <alignment horizontal="center" vertical="center"/>
    </xf>
    <xf numFmtId="49" fontId="2" fillId="0" borderId="33" xfId="43" applyNumberFormat="1" applyFont="1" applyFill="1" applyBorder="1" applyAlignment="1">
      <alignment horizontal="center" vertical="center"/>
    </xf>
    <xf numFmtId="0" fontId="35" fillId="0" borderId="14" xfId="43" applyFont="1" applyFill="1" applyBorder="1" applyAlignment="1">
      <alignment horizontal="center" vertical="center" wrapText="1"/>
    </xf>
    <xf numFmtId="0" fontId="35" fillId="0" borderId="0" xfId="43" applyFont="1" applyFill="1" applyBorder="1" applyAlignment="1">
      <alignment horizontal="center" vertical="center" wrapText="1"/>
    </xf>
    <xf numFmtId="0" fontId="35" fillId="0" borderId="33" xfId="43" applyFont="1" applyFill="1" applyBorder="1" applyAlignment="1">
      <alignment horizontal="center" vertical="center" wrapText="1"/>
    </xf>
    <xf numFmtId="49" fontId="27" fillId="0" borderId="27" xfId="43" applyNumberFormat="1" applyFont="1" applyFill="1" applyBorder="1" applyAlignment="1">
      <alignment horizontal="center" vertical="center" wrapText="1"/>
    </xf>
    <xf numFmtId="49" fontId="27" fillId="0" borderId="15" xfId="43" applyNumberFormat="1" applyFont="1" applyFill="1" applyBorder="1" applyAlignment="1">
      <alignment horizontal="center" vertical="center" wrapText="1"/>
    </xf>
    <xf numFmtId="0" fontId="1" fillId="0" borderId="22" xfId="43" applyFont="1" applyFill="1" applyBorder="1" applyAlignment="1">
      <alignment horizontal="center" vertical="center" wrapText="1"/>
    </xf>
    <xf numFmtId="0" fontId="1" fillId="0" borderId="11" xfId="43" applyFont="1" applyFill="1" applyBorder="1" applyAlignment="1">
      <alignment horizontal="center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</cellXfs>
  <cellStyles count="76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Плохой 2" xfId="57" xr:uid="{00000000-0005-0000-0000-000039000000}"/>
    <cellStyle name="Пояснение 2" xfId="58" xr:uid="{00000000-0005-0000-0000-00003A000000}"/>
    <cellStyle name="Примечание 2" xfId="59" xr:uid="{00000000-0005-0000-0000-00003B000000}"/>
    <cellStyle name="Процентный 2" xfId="60" xr:uid="{00000000-0005-0000-0000-00003C000000}"/>
    <cellStyle name="Процентный 2 3" xfId="61" xr:uid="{00000000-0005-0000-0000-00003D000000}"/>
    <cellStyle name="Процентный 2 3 2" xfId="62" xr:uid="{00000000-0005-0000-0000-00003E000000}"/>
    <cellStyle name="Процентный 3" xfId="63" xr:uid="{00000000-0005-0000-0000-00003F000000}"/>
    <cellStyle name="Процентный 4" xfId="64" xr:uid="{00000000-0005-0000-0000-000040000000}"/>
    <cellStyle name="Связанная ячейка 2" xfId="65" xr:uid="{00000000-0005-0000-0000-000041000000}"/>
    <cellStyle name="Стиль 1" xfId="66" xr:uid="{00000000-0005-0000-0000-000042000000}"/>
    <cellStyle name="Текст предупреждения 2" xfId="67" xr:uid="{00000000-0005-0000-0000-000043000000}"/>
    <cellStyle name="Финансовый" xfId="68" builtinId="3"/>
    <cellStyle name="Финансовый 2" xfId="69" xr:uid="{00000000-0005-0000-0000-000045000000}"/>
    <cellStyle name="Финансовый 2 2 2 2 2" xfId="70" xr:uid="{00000000-0005-0000-0000-000046000000}"/>
    <cellStyle name="Финансовый 3" xfId="71" xr:uid="{00000000-0005-0000-0000-000047000000}"/>
    <cellStyle name="Финансовый 5" xfId="72" xr:uid="{00000000-0005-0000-0000-000048000000}"/>
    <cellStyle name="Финансовый 5 2" xfId="73" xr:uid="{00000000-0005-0000-0000-000049000000}"/>
    <cellStyle name="Финансовый 6" xfId="74" xr:uid="{00000000-0005-0000-0000-00004A000000}"/>
    <cellStyle name="Хороший 2" xfId="7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459"/>
  <sheetViews>
    <sheetView tabSelected="1" zoomScale="70" zoomScaleNormal="70" workbookViewId="0">
      <selection activeCell="N9" sqref="N9"/>
    </sheetView>
  </sheetViews>
  <sheetFormatPr defaultColWidth="10.28515625" defaultRowHeight="15.75" outlineLevelRow="1" x14ac:dyDescent="0.25"/>
  <cols>
    <col min="1" max="1" width="10.140625" style="27" customWidth="1"/>
    <col min="2" max="2" width="85.28515625" style="18" customWidth="1"/>
    <col min="3" max="3" width="12.28515625" style="19" customWidth="1"/>
    <col min="4" max="16" width="17.85546875" style="20" customWidth="1"/>
    <col min="17" max="17" width="0" style="20" hidden="1" customWidth="1"/>
    <col min="18" max="18" width="12.42578125" style="20" hidden="1" customWidth="1"/>
    <col min="19" max="19" width="13.42578125" style="20" hidden="1" customWidth="1"/>
    <col min="20" max="22" width="0" style="20" hidden="1" customWidth="1"/>
    <col min="23" max="23" width="12" style="20" hidden="1" customWidth="1"/>
    <col min="24" max="24" width="0" style="20" hidden="1" customWidth="1"/>
    <col min="25" max="25" width="16.140625" style="20" hidden="1" customWidth="1"/>
    <col min="26" max="28" width="0" style="20" hidden="1" customWidth="1"/>
    <col min="29" max="16384" width="10.28515625" style="20"/>
  </cols>
  <sheetData>
    <row r="1" spans="1:16" ht="18.75" x14ac:dyDescent="0.25">
      <c r="N1" s="61" t="s">
        <v>88</v>
      </c>
    </row>
    <row r="2" spans="1:16" ht="18.75" x14ac:dyDescent="0.25">
      <c r="N2" s="61" t="s">
        <v>87</v>
      </c>
    </row>
    <row r="3" spans="1:16" ht="18" customHeight="1" x14ac:dyDescent="0.25">
      <c r="N3" s="61" t="s">
        <v>689</v>
      </c>
    </row>
    <row r="4" spans="1:16" ht="18.75" x14ac:dyDescent="0.25">
      <c r="P4" s="61"/>
    </row>
    <row r="5" spans="1:16" ht="18.75" x14ac:dyDescent="0.25">
      <c r="P5" s="61"/>
    </row>
    <row r="6" spans="1:16" x14ac:dyDescent="0.25">
      <c r="A6" s="150" t="s">
        <v>676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</row>
    <row r="7" spans="1:16" x14ac:dyDescent="0.25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</row>
    <row r="9" spans="1:16" ht="21.75" customHeight="1" x14ac:dyDescent="0.25">
      <c r="A9" s="65" t="s">
        <v>701</v>
      </c>
      <c r="B9" s="54"/>
      <c r="C9" s="54"/>
      <c r="D9" s="54"/>
      <c r="E9" s="54"/>
      <c r="F9" s="54"/>
    </row>
    <row r="10" spans="1:16" x14ac:dyDescent="0.25">
      <c r="B10" s="35" t="s">
        <v>176</v>
      </c>
    </row>
    <row r="11" spans="1:16" ht="18.75" customHeight="1" x14ac:dyDescent="0.25">
      <c r="B11" s="36" t="s">
        <v>703</v>
      </c>
    </row>
    <row r="12" spans="1:16" ht="15.75" customHeight="1" x14ac:dyDescent="0.25">
      <c r="A12" s="152" t="s">
        <v>702</v>
      </c>
      <c r="B12" s="152"/>
    </row>
    <row r="13" spans="1:16" ht="18.75" customHeight="1" x14ac:dyDescent="0.25">
      <c r="B13" s="36"/>
    </row>
    <row r="14" spans="1:16" x14ac:dyDescent="0.25">
      <c r="A14" s="20"/>
      <c r="B14" s="20"/>
      <c r="C14" s="20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6" ht="18.75" customHeight="1" thickBot="1" x14ac:dyDescent="0.3">
      <c r="A15" s="153" t="s">
        <v>488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</row>
    <row r="16" spans="1:16" ht="35.25" customHeight="1" x14ac:dyDescent="0.25">
      <c r="A16" s="154" t="s">
        <v>0</v>
      </c>
      <c r="B16" s="156" t="s">
        <v>1</v>
      </c>
      <c r="C16" s="144" t="s">
        <v>177</v>
      </c>
      <c r="D16" s="97" t="s">
        <v>680</v>
      </c>
      <c r="E16" s="144" t="s">
        <v>697</v>
      </c>
      <c r="F16" s="145"/>
      <c r="G16" s="146" t="s">
        <v>696</v>
      </c>
      <c r="H16" s="146"/>
      <c r="I16" s="156" t="s">
        <v>695</v>
      </c>
      <c r="J16" s="156"/>
      <c r="K16" s="146" t="s">
        <v>699</v>
      </c>
      <c r="L16" s="146"/>
      <c r="M16" s="146" t="s">
        <v>700</v>
      </c>
      <c r="N16" s="146"/>
      <c r="O16" s="146" t="s">
        <v>89</v>
      </c>
      <c r="P16" s="159"/>
    </row>
    <row r="17" spans="1:35" ht="56.25" customHeight="1" x14ac:dyDescent="0.25">
      <c r="A17" s="155"/>
      <c r="B17" s="157"/>
      <c r="C17" s="158"/>
      <c r="D17" s="21" t="s">
        <v>68</v>
      </c>
      <c r="E17" s="21" t="s">
        <v>677</v>
      </c>
      <c r="F17" s="21" t="s">
        <v>68</v>
      </c>
      <c r="G17" s="21" t="s">
        <v>677</v>
      </c>
      <c r="H17" s="21" t="s">
        <v>68</v>
      </c>
      <c r="I17" s="21" t="s">
        <v>677</v>
      </c>
      <c r="J17" s="21" t="s">
        <v>178</v>
      </c>
      <c r="K17" s="21" t="s">
        <v>677</v>
      </c>
      <c r="L17" s="21" t="s">
        <v>178</v>
      </c>
      <c r="M17" s="21" t="s">
        <v>677</v>
      </c>
      <c r="N17" s="21" t="s">
        <v>178</v>
      </c>
      <c r="O17" s="21" t="s">
        <v>677</v>
      </c>
      <c r="P17" s="22" t="s">
        <v>178</v>
      </c>
    </row>
    <row r="18" spans="1:35" s="37" customFormat="1" ht="16.5" thickBot="1" x14ac:dyDescent="0.3">
      <c r="A18" s="100">
        <v>1</v>
      </c>
      <c r="B18" s="29">
        <v>2</v>
      </c>
      <c r="C18" s="93">
        <v>3</v>
      </c>
      <c r="D18" s="29">
        <v>6</v>
      </c>
      <c r="E18" s="29">
        <v>7</v>
      </c>
      <c r="F18" s="29">
        <v>8</v>
      </c>
      <c r="G18" s="28" t="s">
        <v>692</v>
      </c>
      <c r="H18" s="29">
        <v>10</v>
      </c>
      <c r="I18" s="28" t="s">
        <v>693</v>
      </c>
      <c r="J18" s="29">
        <v>12</v>
      </c>
      <c r="K18" s="28" t="s">
        <v>688</v>
      </c>
      <c r="L18" s="29">
        <v>14</v>
      </c>
      <c r="M18" s="28" t="s">
        <v>691</v>
      </c>
      <c r="N18" s="29">
        <v>16</v>
      </c>
      <c r="O18" s="28" t="s">
        <v>694</v>
      </c>
      <c r="P18" s="101">
        <v>18</v>
      </c>
    </row>
    <row r="19" spans="1:35" s="37" customFormat="1" ht="19.5" thickBot="1" x14ac:dyDescent="0.3">
      <c r="A19" s="147" t="s">
        <v>101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9"/>
    </row>
    <row r="20" spans="1:35" s="37" customFormat="1" x14ac:dyDescent="0.25">
      <c r="A20" s="30" t="s">
        <v>8</v>
      </c>
      <c r="B20" s="31" t="s">
        <v>594</v>
      </c>
      <c r="C20" s="38" t="s">
        <v>322</v>
      </c>
      <c r="D20" s="119">
        <f>SUM(D21,D25,D26,D27,D28,D29,D31,D30)</f>
        <v>0</v>
      </c>
      <c r="E20" s="119">
        <f t="shared" ref="E20:M20" si="0">SUM(E21,E25,E26,E27,E28,E29,E31,E30)</f>
        <v>0</v>
      </c>
      <c r="F20" s="120">
        <v>0</v>
      </c>
      <c r="G20" s="142">
        <f t="shared" si="0"/>
        <v>3.2985916666666668</v>
      </c>
      <c r="H20" s="118">
        <v>0</v>
      </c>
      <c r="I20" s="142">
        <f t="shared" si="0"/>
        <v>2.2971333333333335</v>
      </c>
      <c r="J20" s="118">
        <v>0</v>
      </c>
      <c r="K20" s="142">
        <f t="shared" si="0"/>
        <v>16.476925000000001</v>
      </c>
      <c r="L20" s="118">
        <v>0</v>
      </c>
      <c r="M20" s="142">
        <f t="shared" si="0"/>
        <v>12.763500000000001</v>
      </c>
      <c r="N20" s="118">
        <v>0</v>
      </c>
      <c r="O20" s="143">
        <f>E20+G20+I20+K20+M20</f>
        <v>34.836150000000004</v>
      </c>
      <c r="P20" s="69">
        <f>F20+H20+J20+L20+N20</f>
        <v>0</v>
      </c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</row>
    <row r="21" spans="1:35" s="37" customFormat="1" ht="15.75" customHeight="1" outlineLevel="1" x14ac:dyDescent="0.25">
      <c r="A21" s="4" t="s">
        <v>9</v>
      </c>
      <c r="B21" s="3" t="s">
        <v>595</v>
      </c>
      <c r="C21" s="39" t="s">
        <v>322</v>
      </c>
      <c r="D21" s="120">
        <f>SUM(D22:D24)</f>
        <v>0</v>
      </c>
      <c r="E21" s="120">
        <f t="shared" ref="E21:M21" si="1">SUM(E22:E24)</f>
        <v>0</v>
      </c>
      <c r="F21" s="120">
        <v>0</v>
      </c>
      <c r="G21" s="120">
        <f t="shared" si="1"/>
        <v>0</v>
      </c>
      <c r="H21" s="118">
        <v>0</v>
      </c>
      <c r="I21" s="120">
        <f t="shared" si="1"/>
        <v>0</v>
      </c>
      <c r="J21" s="118">
        <v>0</v>
      </c>
      <c r="K21" s="120">
        <f t="shared" si="1"/>
        <v>0</v>
      </c>
      <c r="L21" s="118">
        <v>0</v>
      </c>
      <c r="M21" s="120">
        <f t="shared" si="1"/>
        <v>0</v>
      </c>
      <c r="N21" s="118">
        <v>0</v>
      </c>
      <c r="O21" s="63">
        <v>0</v>
      </c>
      <c r="P21" s="71">
        <v>0</v>
      </c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</row>
    <row r="22" spans="1:35" s="37" customFormat="1" ht="31.5" customHeight="1" outlineLevel="1" x14ac:dyDescent="0.25">
      <c r="A22" s="4" t="s">
        <v>70</v>
      </c>
      <c r="B22" s="5" t="s">
        <v>473</v>
      </c>
      <c r="C22" s="39" t="s">
        <v>322</v>
      </c>
      <c r="D22" s="120">
        <v>0</v>
      </c>
      <c r="E22" s="70">
        <f t="shared" ref="E22:E30" si="2">D22*0.045+D22</f>
        <v>0</v>
      </c>
      <c r="F22" s="120">
        <v>0</v>
      </c>
      <c r="G22" s="70">
        <f t="shared" ref="G22:G30" si="3">E22*0.045+E22</f>
        <v>0</v>
      </c>
      <c r="H22" s="118">
        <v>0</v>
      </c>
      <c r="I22" s="63">
        <f t="shared" ref="I22:I30" si="4">G22*0.045+G22</f>
        <v>0</v>
      </c>
      <c r="J22" s="118">
        <v>0</v>
      </c>
      <c r="K22" s="63">
        <f t="shared" ref="K22:K30" si="5">I22*0.045+I22</f>
        <v>0</v>
      </c>
      <c r="L22" s="118">
        <v>0</v>
      </c>
      <c r="M22" s="63">
        <f t="shared" ref="M22:M30" si="6">K22*0.045+K22</f>
        <v>0</v>
      </c>
      <c r="N22" s="118">
        <v>0</v>
      </c>
      <c r="O22" s="118">
        <v>0</v>
      </c>
      <c r="P22" s="121">
        <v>0</v>
      </c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</row>
    <row r="23" spans="1:35" s="37" customFormat="1" ht="31.5" customHeight="1" outlineLevel="1" x14ac:dyDescent="0.25">
      <c r="A23" s="4" t="s">
        <v>71</v>
      </c>
      <c r="B23" s="5" t="s">
        <v>474</v>
      </c>
      <c r="C23" s="39" t="s">
        <v>322</v>
      </c>
      <c r="D23" s="120">
        <v>0</v>
      </c>
      <c r="E23" s="70">
        <f t="shared" si="2"/>
        <v>0</v>
      </c>
      <c r="F23" s="120">
        <v>0</v>
      </c>
      <c r="G23" s="70">
        <f t="shared" si="3"/>
        <v>0</v>
      </c>
      <c r="H23" s="118">
        <v>0</v>
      </c>
      <c r="I23" s="63">
        <f t="shared" si="4"/>
        <v>0</v>
      </c>
      <c r="J23" s="118">
        <v>0</v>
      </c>
      <c r="K23" s="63">
        <f t="shared" si="5"/>
        <v>0</v>
      </c>
      <c r="L23" s="118">
        <v>0</v>
      </c>
      <c r="M23" s="63">
        <f t="shared" si="6"/>
        <v>0</v>
      </c>
      <c r="N23" s="118">
        <v>0</v>
      </c>
      <c r="O23" s="118">
        <v>0</v>
      </c>
      <c r="P23" s="121">
        <v>0</v>
      </c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</row>
    <row r="24" spans="1:35" s="37" customFormat="1" ht="31.5" customHeight="1" outlineLevel="1" x14ac:dyDescent="0.25">
      <c r="A24" s="4" t="s">
        <v>72</v>
      </c>
      <c r="B24" s="5" t="s">
        <v>459</v>
      </c>
      <c r="C24" s="39" t="s">
        <v>322</v>
      </c>
      <c r="D24" s="120">
        <v>0</v>
      </c>
      <c r="E24" s="120">
        <f t="shared" si="2"/>
        <v>0</v>
      </c>
      <c r="F24" s="120">
        <v>0</v>
      </c>
      <c r="G24" s="120">
        <f t="shared" si="3"/>
        <v>0</v>
      </c>
      <c r="H24" s="118">
        <v>0</v>
      </c>
      <c r="I24" s="118">
        <f t="shared" si="4"/>
        <v>0</v>
      </c>
      <c r="J24" s="118">
        <v>0</v>
      </c>
      <c r="K24" s="118">
        <f t="shared" si="5"/>
        <v>0</v>
      </c>
      <c r="L24" s="118">
        <v>0</v>
      </c>
      <c r="M24" s="118">
        <f t="shared" si="6"/>
        <v>0</v>
      </c>
      <c r="N24" s="118">
        <v>0</v>
      </c>
      <c r="O24" s="118">
        <v>0</v>
      </c>
      <c r="P24" s="121">
        <v>0</v>
      </c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</row>
    <row r="25" spans="1:35" s="37" customFormat="1" ht="15.75" customHeight="1" outlineLevel="1" x14ac:dyDescent="0.25">
      <c r="A25" s="4" t="s">
        <v>10</v>
      </c>
      <c r="B25" s="3" t="s">
        <v>634</v>
      </c>
      <c r="C25" s="39" t="s">
        <v>322</v>
      </c>
      <c r="D25" s="120">
        <v>0</v>
      </c>
      <c r="E25" s="120">
        <f t="shared" si="2"/>
        <v>0</v>
      </c>
      <c r="F25" s="120">
        <v>0</v>
      </c>
      <c r="G25" s="120">
        <f t="shared" si="3"/>
        <v>0</v>
      </c>
      <c r="H25" s="118">
        <v>0</v>
      </c>
      <c r="I25" s="118">
        <f t="shared" si="4"/>
        <v>0</v>
      </c>
      <c r="J25" s="118">
        <v>0</v>
      </c>
      <c r="K25" s="118">
        <f t="shared" si="5"/>
        <v>0</v>
      </c>
      <c r="L25" s="118">
        <v>0</v>
      </c>
      <c r="M25" s="118">
        <f t="shared" si="6"/>
        <v>0</v>
      </c>
      <c r="N25" s="118">
        <v>0</v>
      </c>
      <c r="O25" s="118">
        <v>0</v>
      </c>
      <c r="P25" s="121">
        <v>0</v>
      </c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</row>
    <row r="26" spans="1:35" s="37" customFormat="1" x14ac:dyDescent="0.25">
      <c r="A26" s="4" t="s">
        <v>12</v>
      </c>
      <c r="B26" s="3" t="s">
        <v>519</v>
      </c>
      <c r="C26" s="39" t="s">
        <v>322</v>
      </c>
      <c r="D26" s="120">
        <v>0</v>
      </c>
      <c r="E26" s="120">
        <v>0</v>
      </c>
      <c r="F26" s="120">
        <v>0</v>
      </c>
      <c r="G26" s="120">
        <f>3.95831/1.2</f>
        <v>3.2985916666666668</v>
      </c>
      <c r="H26" s="118">
        <v>0</v>
      </c>
      <c r="I26" s="118">
        <f>2.75656/1.2</f>
        <v>2.2971333333333335</v>
      </c>
      <c r="J26" s="118">
        <v>0</v>
      </c>
      <c r="K26" s="118">
        <f>19.77231/1.2</f>
        <v>16.476925000000001</v>
      </c>
      <c r="L26" s="118">
        <v>0</v>
      </c>
      <c r="M26" s="118">
        <f>15.3162/1.2</f>
        <v>12.763500000000001</v>
      </c>
      <c r="N26" s="118">
        <v>0</v>
      </c>
      <c r="O26" s="118">
        <f t="shared" ref="O26:O54" si="7">E26+G26+I26+K26+M26</f>
        <v>34.836150000000004</v>
      </c>
      <c r="P26" s="121">
        <f t="shared" ref="P26:P54" si="8">F26+H26+J26+L26+N26</f>
        <v>0</v>
      </c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</row>
    <row r="27" spans="1:35" s="37" customFormat="1" ht="15.75" customHeight="1" outlineLevel="1" x14ac:dyDescent="0.25">
      <c r="A27" s="4" t="s">
        <v>29</v>
      </c>
      <c r="B27" s="3" t="s">
        <v>635</v>
      </c>
      <c r="C27" s="39" t="s">
        <v>322</v>
      </c>
      <c r="D27" s="118">
        <v>0</v>
      </c>
      <c r="E27" s="118">
        <f t="shared" si="2"/>
        <v>0</v>
      </c>
      <c r="F27" s="118">
        <v>0</v>
      </c>
      <c r="G27" s="120">
        <f t="shared" si="3"/>
        <v>0</v>
      </c>
      <c r="H27" s="118">
        <v>0</v>
      </c>
      <c r="I27" s="118">
        <f t="shared" si="4"/>
        <v>0</v>
      </c>
      <c r="J27" s="118">
        <v>0</v>
      </c>
      <c r="K27" s="118">
        <f t="shared" si="5"/>
        <v>0</v>
      </c>
      <c r="L27" s="118">
        <v>0</v>
      </c>
      <c r="M27" s="118">
        <f t="shared" si="6"/>
        <v>0</v>
      </c>
      <c r="N27" s="118">
        <v>0</v>
      </c>
      <c r="O27" s="118">
        <v>0</v>
      </c>
      <c r="P27" s="121">
        <v>0</v>
      </c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</row>
    <row r="28" spans="1:35" s="37" customFormat="1" x14ac:dyDescent="0.25">
      <c r="A28" s="4" t="s">
        <v>64</v>
      </c>
      <c r="B28" s="3" t="s">
        <v>520</v>
      </c>
      <c r="C28" s="39" t="s">
        <v>322</v>
      </c>
      <c r="D28" s="120">
        <v>0</v>
      </c>
      <c r="E28" s="120">
        <f t="shared" si="2"/>
        <v>0</v>
      </c>
      <c r="F28" s="120">
        <v>0</v>
      </c>
      <c r="G28" s="120">
        <f t="shared" si="3"/>
        <v>0</v>
      </c>
      <c r="H28" s="118">
        <v>0</v>
      </c>
      <c r="I28" s="118">
        <f t="shared" si="4"/>
        <v>0</v>
      </c>
      <c r="J28" s="118">
        <v>0</v>
      </c>
      <c r="K28" s="118">
        <f t="shared" si="5"/>
        <v>0</v>
      </c>
      <c r="L28" s="118">
        <v>0</v>
      </c>
      <c r="M28" s="118">
        <f t="shared" si="6"/>
        <v>0</v>
      </c>
      <c r="N28" s="118">
        <v>0</v>
      </c>
      <c r="O28" s="118">
        <f t="shared" si="7"/>
        <v>0</v>
      </c>
      <c r="P28" s="121">
        <f t="shared" si="8"/>
        <v>0</v>
      </c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</row>
    <row r="29" spans="1:35" s="37" customFormat="1" ht="15.75" customHeight="1" outlineLevel="1" x14ac:dyDescent="0.25">
      <c r="A29" s="4" t="s">
        <v>65</v>
      </c>
      <c r="B29" s="3" t="s">
        <v>521</v>
      </c>
      <c r="C29" s="39" t="s">
        <v>322</v>
      </c>
      <c r="D29" s="120">
        <v>0</v>
      </c>
      <c r="E29" s="120">
        <f t="shared" si="2"/>
        <v>0</v>
      </c>
      <c r="F29" s="120">
        <v>0</v>
      </c>
      <c r="G29" s="120">
        <f t="shared" si="3"/>
        <v>0</v>
      </c>
      <c r="H29" s="118">
        <v>0</v>
      </c>
      <c r="I29" s="118">
        <f t="shared" si="4"/>
        <v>0</v>
      </c>
      <c r="J29" s="118">
        <v>0</v>
      </c>
      <c r="K29" s="118">
        <f t="shared" si="5"/>
        <v>0</v>
      </c>
      <c r="L29" s="118">
        <v>0</v>
      </c>
      <c r="M29" s="118">
        <f t="shared" si="6"/>
        <v>0</v>
      </c>
      <c r="N29" s="118">
        <v>0</v>
      </c>
      <c r="O29" s="118">
        <v>0</v>
      </c>
      <c r="P29" s="121">
        <v>0</v>
      </c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</row>
    <row r="30" spans="1:35" s="37" customFormat="1" ht="15.75" customHeight="1" outlineLevel="1" x14ac:dyDescent="0.25">
      <c r="A30" s="4" t="s">
        <v>315</v>
      </c>
      <c r="B30" s="3" t="s">
        <v>642</v>
      </c>
      <c r="C30" s="39" t="s">
        <v>322</v>
      </c>
      <c r="D30" s="120">
        <v>0</v>
      </c>
      <c r="E30" s="120">
        <f t="shared" si="2"/>
        <v>0</v>
      </c>
      <c r="F30" s="120">
        <v>0</v>
      </c>
      <c r="G30" s="120">
        <f t="shared" si="3"/>
        <v>0</v>
      </c>
      <c r="H30" s="118">
        <v>0</v>
      </c>
      <c r="I30" s="118">
        <f t="shared" si="4"/>
        <v>0</v>
      </c>
      <c r="J30" s="118">
        <v>0</v>
      </c>
      <c r="K30" s="118">
        <f t="shared" si="5"/>
        <v>0</v>
      </c>
      <c r="L30" s="118">
        <v>0</v>
      </c>
      <c r="M30" s="118">
        <f t="shared" si="6"/>
        <v>0</v>
      </c>
      <c r="N30" s="118">
        <v>0</v>
      </c>
      <c r="O30" s="118">
        <v>0</v>
      </c>
      <c r="P30" s="121">
        <v>0</v>
      </c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</row>
    <row r="31" spans="1:35" s="37" customFormat="1" ht="31.5" customHeight="1" outlineLevel="1" x14ac:dyDescent="0.25">
      <c r="A31" s="4" t="s">
        <v>316</v>
      </c>
      <c r="B31" s="5" t="s">
        <v>392</v>
      </c>
      <c r="C31" s="39" t="s">
        <v>322</v>
      </c>
      <c r="D31" s="120">
        <f>SUM(D32:D33)</f>
        <v>0</v>
      </c>
      <c r="E31" s="120">
        <v>0</v>
      </c>
      <c r="F31" s="120">
        <v>0</v>
      </c>
      <c r="G31" s="120">
        <v>0</v>
      </c>
      <c r="H31" s="118">
        <v>0</v>
      </c>
      <c r="I31" s="118">
        <v>0</v>
      </c>
      <c r="J31" s="118">
        <v>0</v>
      </c>
      <c r="K31" s="118">
        <v>0</v>
      </c>
      <c r="L31" s="118">
        <v>0</v>
      </c>
      <c r="M31" s="118">
        <v>0</v>
      </c>
      <c r="N31" s="118">
        <v>0</v>
      </c>
      <c r="O31" s="118">
        <v>0</v>
      </c>
      <c r="P31" s="121">
        <v>0</v>
      </c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</row>
    <row r="32" spans="1:35" s="37" customFormat="1" ht="15.75" customHeight="1" outlineLevel="1" x14ac:dyDescent="0.25">
      <c r="A32" s="4" t="s">
        <v>559</v>
      </c>
      <c r="B32" s="6" t="s">
        <v>216</v>
      </c>
      <c r="C32" s="39" t="s">
        <v>322</v>
      </c>
      <c r="D32" s="120">
        <v>0</v>
      </c>
      <c r="E32" s="120">
        <f>D32*0.045+D32</f>
        <v>0</v>
      </c>
      <c r="F32" s="120">
        <v>0</v>
      </c>
      <c r="G32" s="120">
        <f>E32*0.045+E32</f>
        <v>0</v>
      </c>
      <c r="H32" s="118">
        <v>0</v>
      </c>
      <c r="I32" s="118">
        <f>G32*0.045+G32</f>
        <v>0</v>
      </c>
      <c r="J32" s="118">
        <v>0</v>
      </c>
      <c r="K32" s="118">
        <f>I32*0.045+I32</f>
        <v>0</v>
      </c>
      <c r="L32" s="118">
        <v>0</v>
      </c>
      <c r="M32" s="118">
        <f>K32*0.045+K32</f>
        <v>0</v>
      </c>
      <c r="N32" s="118">
        <v>0</v>
      </c>
      <c r="O32" s="118">
        <v>0</v>
      </c>
      <c r="P32" s="121">
        <v>0</v>
      </c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</row>
    <row r="33" spans="1:35" s="37" customFormat="1" ht="15.75" customHeight="1" outlineLevel="1" x14ac:dyDescent="0.25">
      <c r="A33" s="107" t="s">
        <v>560</v>
      </c>
      <c r="B33" s="6" t="s">
        <v>204</v>
      </c>
      <c r="C33" s="39" t="s">
        <v>322</v>
      </c>
      <c r="D33" s="120">
        <v>0</v>
      </c>
      <c r="E33" s="120">
        <f>D33*0.045+D33</f>
        <v>0</v>
      </c>
      <c r="F33" s="120">
        <v>0</v>
      </c>
      <c r="G33" s="120">
        <f>E33*0.045+E33</f>
        <v>0</v>
      </c>
      <c r="H33" s="118">
        <v>0</v>
      </c>
      <c r="I33" s="118">
        <f>G33*0.045+G33</f>
        <v>0</v>
      </c>
      <c r="J33" s="118">
        <v>0</v>
      </c>
      <c r="K33" s="118">
        <f>I33*0.045+I33</f>
        <v>0</v>
      </c>
      <c r="L33" s="118">
        <v>0</v>
      </c>
      <c r="M33" s="118">
        <f>K33*0.045+K33</f>
        <v>0</v>
      </c>
      <c r="N33" s="118">
        <v>0</v>
      </c>
      <c r="O33" s="118">
        <v>0</v>
      </c>
      <c r="P33" s="121">
        <v>0</v>
      </c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</row>
    <row r="34" spans="1:35" s="37" customFormat="1" x14ac:dyDescent="0.25">
      <c r="A34" s="107" t="s">
        <v>317</v>
      </c>
      <c r="B34" s="55" t="s">
        <v>522</v>
      </c>
      <c r="C34" s="39" t="s">
        <v>322</v>
      </c>
      <c r="D34" s="120">
        <v>0</v>
      </c>
      <c r="E34" s="120">
        <f>D34*0.045+D34</f>
        <v>0</v>
      </c>
      <c r="F34" s="120">
        <v>0</v>
      </c>
      <c r="G34" s="120">
        <f>E34*0.045+E34</f>
        <v>0</v>
      </c>
      <c r="H34" s="118">
        <v>0</v>
      </c>
      <c r="I34" s="118">
        <f>G34*0.045+G34</f>
        <v>0</v>
      </c>
      <c r="J34" s="118">
        <v>0</v>
      </c>
      <c r="K34" s="118">
        <f>I34*0.045+I34</f>
        <v>0</v>
      </c>
      <c r="L34" s="118">
        <v>0</v>
      </c>
      <c r="M34" s="118">
        <f>K34*0.045+K34</f>
        <v>0</v>
      </c>
      <c r="N34" s="118">
        <v>0</v>
      </c>
      <c r="O34" s="118">
        <f t="shared" si="7"/>
        <v>0</v>
      </c>
      <c r="P34" s="121">
        <f t="shared" si="8"/>
        <v>0</v>
      </c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</row>
    <row r="35" spans="1:35" s="37" customFormat="1" ht="31.5" x14ac:dyDescent="0.25">
      <c r="A35" s="107" t="s">
        <v>11</v>
      </c>
      <c r="B35" s="33" t="s">
        <v>596</v>
      </c>
      <c r="C35" s="39" t="s">
        <v>322</v>
      </c>
      <c r="D35" s="118">
        <f>SUM(D36,D40,D40:D46,D49)</f>
        <v>0</v>
      </c>
      <c r="E35" s="118">
        <f t="shared" ref="E35:M35" si="9">SUM(E36,E40,E40:E46,E49)</f>
        <v>0</v>
      </c>
      <c r="F35" s="120">
        <v>0</v>
      </c>
      <c r="G35" s="118">
        <f t="shared" si="9"/>
        <v>3.2985916666666668</v>
      </c>
      <c r="H35" s="118">
        <v>0</v>
      </c>
      <c r="I35" s="118">
        <f t="shared" si="9"/>
        <v>2.2971333333333335</v>
      </c>
      <c r="J35" s="118">
        <v>0</v>
      </c>
      <c r="K35" s="118">
        <f t="shared" si="9"/>
        <v>16.476925000000001</v>
      </c>
      <c r="L35" s="118">
        <v>0</v>
      </c>
      <c r="M35" s="118">
        <f t="shared" si="9"/>
        <v>12.763500000000001</v>
      </c>
      <c r="N35" s="118">
        <v>0</v>
      </c>
      <c r="O35" s="118">
        <f t="shared" si="7"/>
        <v>34.836150000000004</v>
      </c>
      <c r="P35" s="121">
        <f t="shared" si="8"/>
        <v>0</v>
      </c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</row>
    <row r="36" spans="1:35" s="37" customFormat="1" ht="15.75" customHeight="1" outlineLevel="1" x14ac:dyDescent="0.25">
      <c r="A36" s="107" t="s">
        <v>13</v>
      </c>
      <c r="B36" s="3" t="s">
        <v>595</v>
      </c>
      <c r="C36" s="39" t="s">
        <v>322</v>
      </c>
      <c r="D36" s="118">
        <f>SUM(D37:D39)</f>
        <v>0</v>
      </c>
      <c r="E36" s="118">
        <f t="shared" ref="E36:N36" si="10">SUM(E37:E39)</f>
        <v>0</v>
      </c>
      <c r="F36" s="118">
        <f t="shared" si="10"/>
        <v>0</v>
      </c>
      <c r="G36" s="118">
        <f t="shared" si="10"/>
        <v>0</v>
      </c>
      <c r="H36" s="118">
        <f t="shared" si="10"/>
        <v>0</v>
      </c>
      <c r="I36" s="118">
        <f t="shared" si="10"/>
        <v>0</v>
      </c>
      <c r="J36" s="118">
        <f t="shared" si="10"/>
        <v>0</v>
      </c>
      <c r="K36" s="118">
        <f t="shared" si="10"/>
        <v>0</v>
      </c>
      <c r="L36" s="118">
        <f t="shared" si="10"/>
        <v>0</v>
      </c>
      <c r="M36" s="118">
        <f t="shared" si="10"/>
        <v>0</v>
      </c>
      <c r="N36" s="118">
        <f t="shared" si="10"/>
        <v>0</v>
      </c>
      <c r="O36" s="118">
        <v>0</v>
      </c>
      <c r="P36" s="121">
        <v>0</v>
      </c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</row>
    <row r="37" spans="1:35" s="37" customFormat="1" ht="31.5" customHeight="1" outlineLevel="1" x14ac:dyDescent="0.25">
      <c r="A37" s="107" t="s">
        <v>414</v>
      </c>
      <c r="B37" s="1" t="s">
        <v>473</v>
      </c>
      <c r="C37" s="39" t="s">
        <v>322</v>
      </c>
      <c r="D37" s="118">
        <v>0</v>
      </c>
      <c r="E37" s="118">
        <f t="shared" ref="E37:E45" si="11">D37*0.045+D37</f>
        <v>0</v>
      </c>
      <c r="F37" s="118">
        <v>0</v>
      </c>
      <c r="G37" s="118">
        <f t="shared" ref="G37:G45" si="12">E37*0.045+E37</f>
        <v>0</v>
      </c>
      <c r="H37" s="118">
        <v>0</v>
      </c>
      <c r="I37" s="118">
        <f t="shared" ref="I37:I45" si="13">G37*0.045+G37</f>
        <v>0</v>
      </c>
      <c r="J37" s="118">
        <v>0</v>
      </c>
      <c r="K37" s="118">
        <f t="shared" ref="K37:K45" si="14">I37*0.045+I37</f>
        <v>0</v>
      </c>
      <c r="L37" s="118">
        <v>0</v>
      </c>
      <c r="M37" s="118">
        <f t="shared" ref="M37:M45" si="15">K37*0.045+K37</f>
        <v>0</v>
      </c>
      <c r="N37" s="118">
        <v>0</v>
      </c>
      <c r="O37" s="118">
        <v>0</v>
      </c>
      <c r="P37" s="121">
        <v>0</v>
      </c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</row>
    <row r="38" spans="1:35" s="37" customFormat="1" ht="31.5" customHeight="1" outlineLevel="1" x14ac:dyDescent="0.25">
      <c r="A38" s="107" t="s">
        <v>415</v>
      </c>
      <c r="B38" s="1" t="s">
        <v>474</v>
      </c>
      <c r="C38" s="39" t="s">
        <v>322</v>
      </c>
      <c r="D38" s="118">
        <v>0</v>
      </c>
      <c r="E38" s="118">
        <f t="shared" si="11"/>
        <v>0</v>
      </c>
      <c r="F38" s="118">
        <v>0</v>
      </c>
      <c r="G38" s="118">
        <f t="shared" si="12"/>
        <v>0</v>
      </c>
      <c r="H38" s="118">
        <v>0</v>
      </c>
      <c r="I38" s="118">
        <f t="shared" si="13"/>
        <v>0</v>
      </c>
      <c r="J38" s="118">
        <v>0</v>
      </c>
      <c r="K38" s="118">
        <f t="shared" si="14"/>
        <v>0</v>
      </c>
      <c r="L38" s="118">
        <v>0</v>
      </c>
      <c r="M38" s="118">
        <f t="shared" si="15"/>
        <v>0</v>
      </c>
      <c r="N38" s="118">
        <v>0</v>
      </c>
      <c r="O38" s="118">
        <v>0</v>
      </c>
      <c r="P38" s="121">
        <v>0</v>
      </c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</row>
    <row r="39" spans="1:35" s="37" customFormat="1" ht="31.5" customHeight="1" outlineLevel="1" x14ac:dyDescent="0.25">
      <c r="A39" s="4" t="s">
        <v>420</v>
      </c>
      <c r="B39" s="1" t="s">
        <v>459</v>
      </c>
      <c r="C39" s="39" t="s">
        <v>322</v>
      </c>
      <c r="D39" s="118">
        <v>0</v>
      </c>
      <c r="E39" s="63">
        <f t="shared" si="11"/>
        <v>0</v>
      </c>
      <c r="F39" s="118">
        <v>0</v>
      </c>
      <c r="G39" s="63">
        <f t="shared" si="12"/>
        <v>0</v>
      </c>
      <c r="H39" s="118">
        <v>0</v>
      </c>
      <c r="I39" s="63">
        <f t="shared" si="13"/>
        <v>0</v>
      </c>
      <c r="J39" s="63">
        <v>0</v>
      </c>
      <c r="K39" s="63">
        <f t="shared" si="14"/>
        <v>0</v>
      </c>
      <c r="L39" s="118">
        <v>0</v>
      </c>
      <c r="M39" s="63">
        <f t="shared" si="15"/>
        <v>0</v>
      </c>
      <c r="N39" s="63">
        <v>0</v>
      </c>
      <c r="O39" s="118">
        <v>0</v>
      </c>
      <c r="P39" s="121">
        <v>0</v>
      </c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</row>
    <row r="40" spans="1:35" s="37" customFormat="1" ht="15.75" customHeight="1" outlineLevel="1" x14ac:dyDescent="0.25">
      <c r="A40" s="4" t="s">
        <v>14</v>
      </c>
      <c r="B40" s="3" t="s">
        <v>634</v>
      </c>
      <c r="C40" s="39" t="s">
        <v>322</v>
      </c>
      <c r="D40" s="118">
        <v>0</v>
      </c>
      <c r="E40" s="63">
        <f t="shared" si="11"/>
        <v>0</v>
      </c>
      <c r="F40" s="118">
        <v>0</v>
      </c>
      <c r="G40" s="63">
        <f t="shared" si="12"/>
        <v>0</v>
      </c>
      <c r="H40" s="118">
        <v>0</v>
      </c>
      <c r="I40" s="63">
        <f t="shared" si="13"/>
        <v>0</v>
      </c>
      <c r="J40" s="118">
        <v>0</v>
      </c>
      <c r="K40" s="63">
        <f t="shared" si="14"/>
        <v>0</v>
      </c>
      <c r="L40" s="118">
        <v>0</v>
      </c>
      <c r="M40" s="63">
        <f t="shared" si="15"/>
        <v>0</v>
      </c>
      <c r="N40" s="63">
        <v>0</v>
      </c>
      <c r="O40" s="118">
        <v>0</v>
      </c>
      <c r="P40" s="121">
        <v>0</v>
      </c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</row>
    <row r="41" spans="1:35" s="37" customFormat="1" x14ac:dyDescent="0.25">
      <c r="A41" s="4" t="s">
        <v>20</v>
      </c>
      <c r="B41" s="3" t="s">
        <v>519</v>
      </c>
      <c r="C41" s="39" t="s">
        <v>322</v>
      </c>
      <c r="D41" s="118">
        <v>0</v>
      </c>
      <c r="E41" s="63">
        <v>0</v>
      </c>
      <c r="F41" s="118">
        <v>0</v>
      </c>
      <c r="G41" s="118">
        <v>3.2985916666666668</v>
      </c>
      <c r="H41" s="118">
        <v>0</v>
      </c>
      <c r="I41" s="118">
        <v>2.2971333333333335</v>
      </c>
      <c r="J41" s="118">
        <v>0</v>
      </c>
      <c r="K41" s="118">
        <v>16.476925000000001</v>
      </c>
      <c r="L41" s="118">
        <v>0</v>
      </c>
      <c r="M41" s="118">
        <v>12.763500000000001</v>
      </c>
      <c r="N41" s="63">
        <v>0</v>
      </c>
      <c r="O41" s="63">
        <v>34.836150000000004</v>
      </c>
      <c r="P41" s="71">
        <v>0</v>
      </c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</row>
    <row r="42" spans="1:35" s="37" customFormat="1" ht="15.75" customHeight="1" outlineLevel="1" x14ac:dyDescent="0.25">
      <c r="A42" s="4" t="s">
        <v>30</v>
      </c>
      <c r="B42" s="3" t="s">
        <v>635</v>
      </c>
      <c r="C42" s="39" t="s">
        <v>322</v>
      </c>
      <c r="D42" s="118">
        <v>0</v>
      </c>
      <c r="E42" s="63">
        <f t="shared" si="11"/>
        <v>0</v>
      </c>
      <c r="F42" s="118">
        <v>0</v>
      </c>
      <c r="G42" s="63">
        <f t="shared" si="12"/>
        <v>0</v>
      </c>
      <c r="H42" s="118">
        <v>0</v>
      </c>
      <c r="I42" s="63">
        <f t="shared" si="13"/>
        <v>0</v>
      </c>
      <c r="J42" s="118">
        <v>0</v>
      </c>
      <c r="K42" s="63">
        <f t="shared" si="14"/>
        <v>0</v>
      </c>
      <c r="L42" s="118">
        <v>0</v>
      </c>
      <c r="M42" s="63">
        <f t="shared" si="15"/>
        <v>0</v>
      </c>
      <c r="N42" s="63">
        <v>0</v>
      </c>
      <c r="O42" s="63">
        <v>0</v>
      </c>
      <c r="P42" s="71">
        <v>0</v>
      </c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</row>
    <row r="43" spans="1:35" s="37" customFormat="1" x14ac:dyDescent="0.25">
      <c r="A43" s="4" t="s">
        <v>31</v>
      </c>
      <c r="B43" s="3" t="s">
        <v>520</v>
      </c>
      <c r="C43" s="39" t="s">
        <v>322</v>
      </c>
      <c r="D43" s="118">
        <v>0</v>
      </c>
      <c r="E43" s="63">
        <f t="shared" si="11"/>
        <v>0</v>
      </c>
      <c r="F43" s="118">
        <v>0</v>
      </c>
      <c r="G43" s="63">
        <f t="shared" si="12"/>
        <v>0</v>
      </c>
      <c r="H43" s="118">
        <v>0</v>
      </c>
      <c r="I43" s="63">
        <f t="shared" si="13"/>
        <v>0</v>
      </c>
      <c r="J43" s="118">
        <v>0</v>
      </c>
      <c r="K43" s="63">
        <f t="shared" si="14"/>
        <v>0</v>
      </c>
      <c r="L43" s="118">
        <v>0</v>
      </c>
      <c r="M43" s="63">
        <f t="shared" si="15"/>
        <v>0</v>
      </c>
      <c r="N43" s="63">
        <v>0</v>
      </c>
      <c r="O43" s="63">
        <f t="shared" si="7"/>
        <v>0</v>
      </c>
      <c r="P43" s="71">
        <f t="shared" si="8"/>
        <v>0</v>
      </c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</row>
    <row r="44" spans="1:35" s="37" customFormat="1" ht="15.75" customHeight="1" outlineLevel="1" x14ac:dyDescent="0.25">
      <c r="A44" s="4" t="s">
        <v>32</v>
      </c>
      <c r="B44" s="3" t="s">
        <v>521</v>
      </c>
      <c r="C44" s="39" t="s">
        <v>322</v>
      </c>
      <c r="D44" s="118">
        <v>0</v>
      </c>
      <c r="E44" s="63">
        <f t="shared" si="11"/>
        <v>0</v>
      </c>
      <c r="F44" s="118">
        <v>0</v>
      </c>
      <c r="G44" s="63">
        <f t="shared" si="12"/>
        <v>0</v>
      </c>
      <c r="H44" s="118">
        <v>0</v>
      </c>
      <c r="I44" s="63">
        <f t="shared" si="13"/>
        <v>0</v>
      </c>
      <c r="J44" s="118">
        <v>0</v>
      </c>
      <c r="K44" s="63">
        <f t="shared" si="14"/>
        <v>0</v>
      </c>
      <c r="L44" s="118">
        <v>0</v>
      </c>
      <c r="M44" s="63">
        <f t="shared" si="15"/>
        <v>0</v>
      </c>
      <c r="N44" s="63">
        <v>0</v>
      </c>
      <c r="O44" s="118">
        <f t="shared" si="7"/>
        <v>0</v>
      </c>
      <c r="P44" s="121">
        <f t="shared" si="8"/>
        <v>0</v>
      </c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</row>
    <row r="45" spans="1:35" s="37" customFormat="1" ht="15.75" customHeight="1" outlineLevel="1" x14ac:dyDescent="0.25">
      <c r="A45" s="4" t="s">
        <v>33</v>
      </c>
      <c r="B45" s="3" t="s">
        <v>642</v>
      </c>
      <c r="C45" s="39" t="s">
        <v>322</v>
      </c>
      <c r="D45" s="118">
        <v>0</v>
      </c>
      <c r="E45" s="63">
        <f t="shared" si="11"/>
        <v>0</v>
      </c>
      <c r="F45" s="118">
        <v>0</v>
      </c>
      <c r="G45" s="63">
        <f t="shared" si="12"/>
        <v>0</v>
      </c>
      <c r="H45" s="118">
        <v>0</v>
      </c>
      <c r="I45" s="63">
        <f t="shared" si="13"/>
        <v>0</v>
      </c>
      <c r="J45" s="118">
        <v>0</v>
      </c>
      <c r="K45" s="63">
        <f t="shared" si="14"/>
        <v>0</v>
      </c>
      <c r="L45" s="118">
        <v>0</v>
      </c>
      <c r="M45" s="63">
        <f t="shared" si="15"/>
        <v>0</v>
      </c>
      <c r="N45" s="63">
        <v>0</v>
      </c>
      <c r="O45" s="118">
        <f t="shared" si="7"/>
        <v>0</v>
      </c>
      <c r="P45" s="121">
        <f t="shared" si="8"/>
        <v>0</v>
      </c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</row>
    <row r="46" spans="1:35" s="37" customFormat="1" ht="31.5" customHeight="1" outlineLevel="1" x14ac:dyDescent="0.25">
      <c r="A46" s="4" t="s">
        <v>34</v>
      </c>
      <c r="B46" s="5" t="s">
        <v>392</v>
      </c>
      <c r="C46" s="39" t="s">
        <v>322</v>
      </c>
      <c r="D46" s="118">
        <f>SUM(D47:D48)</f>
        <v>0</v>
      </c>
      <c r="E46" s="118">
        <f t="shared" ref="E46:M46" si="16">SUM(E47:E48)</f>
        <v>0</v>
      </c>
      <c r="F46" s="118">
        <v>0</v>
      </c>
      <c r="G46" s="118">
        <f t="shared" si="16"/>
        <v>0</v>
      </c>
      <c r="H46" s="118">
        <v>0</v>
      </c>
      <c r="I46" s="118">
        <f t="shared" si="16"/>
        <v>0</v>
      </c>
      <c r="J46" s="118">
        <v>0</v>
      </c>
      <c r="K46" s="118">
        <f t="shared" si="16"/>
        <v>0</v>
      </c>
      <c r="L46" s="118">
        <v>0</v>
      </c>
      <c r="M46" s="118">
        <f t="shared" si="16"/>
        <v>0</v>
      </c>
      <c r="N46" s="118">
        <v>0</v>
      </c>
      <c r="O46" s="118">
        <f t="shared" si="7"/>
        <v>0</v>
      </c>
      <c r="P46" s="121">
        <f t="shared" si="8"/>
        <v>0</v>
      </c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</row>
    <row r="47" spans="1:35" s="37" customFormat="1" ht="15.75" customHeight="1" outlineLevel="1" x14ac:dyDescent="0.25">
      <c r="A47" s="4" t="s">
        <v>561</v>
      </c>
      <c r="B47" s="1" t="s">
        <v>216</v>
      </c>
      <c r="C47" s="39" t="s">
        <v>322</v>
      </c>
      <c r="D47" s="118">
        <v>0</v>
      </c>
      <c r="E47" s="63">
        <f>D47*0.045+D47</f>
        <v>0</v>
      </c>
      <c r="F47" s="118">
        <v>0</v>
      </c>
      <c r="G47" s="63">
        <f>E47*0.045+E47</f>
        <v>0</v>
      </c>
      <c r="H47" s="118">
        <v>0</v>
      </c>
      <c r="I47" s="63">
        <f>G47*0.045+G47</f>
        <v>0</v>
      </c>
      <c r="J47" s="118">
        <v>0</v>
      </c>
      <c r="K47" s="63">
        <f>I47*0.045+I47</f>
        <v>0</v>
      </c>
      <c r="L47" s="118">
        <v>0</v>
      </c>
      <c r="M47" s="63">
        <f>K47*0.045+K47</f>
        <v>0</v>
      </c>
      <c r="N47" s="63">
        <v>0</v>
      </c>
      <c r="O47" s="118">
        <f t="shared" si="7"/>
        <v>0</v>
      </c>
      <c r="P47" s="121">
        <f t="shared" si="8"/>
        <v>0</v>
      </c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</row>
    <row r="48" spans="1:35" s="37" customFormat="1" ht="15.75" customHeight="1" outlineLevel="1" x14ac:dyDescent="0.25">
      <c r="A48" s="4" t="s">
        <v>562</v>
      </c>
      <c r="B48" s="1" t="s">
        <v>204</v>
      </c>
      <c r="C48" s="39" t="s">
        <v>322</v>
      </c>
      <c r="D48" s="118">
        <v>0</v>
      </c>
      <c r="E48" s="63">
        <f>D48*0.045+D48</f>
        <v>0</v>
      </c>
      <c r="F48" s="118">
        <v>0</v>
      </c>
      <c r="G48" s="63">
        <f>E48*0.045+E48</f>
        <v>0</v>
      </c>
      <c r="H48" s="118">
        <v>0</v>
      </c>
      <c r="I48" s="63">
        <f>G48*0.045+G48</f>
        <v>0</v>
      </c>
      <c r="J48" s="118">
        <v>0</v>
      </c>
      <c r="K48" s="63">
        <f>I48*0.045+I48</f>
        <v>0</v>
      </c>
      <c r="L48" s="118">
        <v>0</v>
      </c>
      <c r="M48" s="63">
        <f>K48*0.045+K48</f>
        <v>0</v>
      </c>
      <c r="N48" s="63">
        <v>0</v>
      </c>
      <c r="O48" s="118">
        <f t="shared" si="7"/>
        <v>0</v>
      </c>
      <c r="P48" s="121">
        <f t="shared" si="8"/>
        <v>0</v>
      </c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</row>
    <row r="49" spans="1:35" s="37" customFormat="1" x14ac:dyDescent="0.25">
      <c r="A49" s="107" t="s">
        <v>35</v>
      </c>
      <c r="B49" s="3" t="s">
        <v>522</v>
      </c>
      <c r="C49" s="39" t="s">
        <v>322</v>
      </c>
      <c r="D49" s="118">
        <v>0</v>
      </c>
      <c r="E49" s="63">
        <f>D49*0.045+D49</f>
        <v>0</v>
      </c>
      <c r="F49" s="118">
        <v>0</v>
      </c>
      <c r="G49" s="63">
        <f>E49*0.045+E49</f>
        <v>0</v>
      </c>
      <c r="H49" s="118">
        <v>0</v>
      </c>
      <c r="I49" s="63">
        <f>G49*0.045+G49</f>
        <v>0</v>
      </c>
      <c r="J49" s="118">
        <v>0</v>
      </c>
      <c r="K49" s="63">
        <f>I49*0.045+I49</f>
        <v>0</v>
      </c>
      <c r="L49" s="118">
        <v>0</v>
      </c>
      <c r="M49" s="63">
        <f>K49*0.045+K49</f>
        <v>0</v>
      </c>
      <c r="N49" s="63">
        <v>0</v>
      </c>
      <c r="O49" s="63">
        <f t="shared" si="7"/>
        <v>0</v>
      </c>
      <c r="P49" s="71">
        <f t="shared" si="8"/>
        <v>0</v>
      </c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</row>
    <row r="50" spans="1:35" s="37" customFormat="1" x14ac:dyDescent="0.25">
      <c r="A50" s="107" t="s">
        <v>413</v>
      </c>
      <c r="B50" s="7" t="s">
        <v>597</v>
      </c>
      <c r="C50" s="39" t="s">
        <v>322</v>
      </c>
      <c r="D50" s="118">
        <f>SUM(D51,D52,D58,D57)</f>
        <v>0</v>
      </c>
      <c r="E50" s="118">
        <f t="shared" ref="E50:M50" si="17">SUM(E51,E52,E58,E59,E57)</f>
        <v>0</v>
      </c>
      <c r="F50" s="118">
        <v>0</v>
      </c>
      <c r="G50" s="118">
        <f t="shared" si="17"/>
        <v>0</v>
      </c>
      <c r="H50" s="118">
        <v>0</v>
      </c>
      <c r="I50" s="118">
        <f t="shared" si="17"/>
        <v>0</v>
      </c>
      <c r="J50" s="118">
        <v>0</v>
      </c>
      <c r="K50" s="118">
        <f t="shared" si="17"/>
        <v>0</v>
      </c>
      <c r="L50" s="118">
        <v>0</v>
      </c>
      <c r="M50" s="118">
        <f t="shared" si="17"/>
        <v>0</v>
      </c>
      <c r="N50" s="63">
        <v>0</v>
      </c>
      <c r="O50" s="63">
        <f t="shared" si="7"/>
        <v>0</v>
      </c>
      <c r="P50" s="71">
        <f t="shared" si="8"/>
        <v>0</v>
      </c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</row>
    <row r="51" spans="1:35" s="37" customFormat="1" x14ac:dyDescent="0.25">
      <c r="A51" s="107" t="s">
        <v>414</v>
      </c>
      <c r="B51" s="1" t="s">
        <v>509</v>
      </c>
      <c r="C51" s="39" t="s">
        <v>322</v>
      </c>
      <c r="D51" s="118">
        <v>0</v>
      </c>
      <c r="E51" s="118">
        <f>D51*0.045+D51</f>
        <v>0</v>
      </c>
      <c r="F51" s="118">
        <v>0</v>
      </c>
      <c r="G51" s="118">
        <f>E51*0.045+E51</f>
        <v>0</v>
      </c>
      <c r="H51" s="118">
        <v>0</v>
      </c>
      <c r="I51" s="118">
        <f>G51*0.045+G51</f>
        <v>0</v>
      </c>
      <c r="J51" s="118">
        <v>0</v>
      </c>
      <c r="K51" s="118">
        <f>I51*0.045+I51</f>
        <v>0</v>
      </c>
      <c r="L51" s="118">
        <v>0</v>
      </c>
      <c r="M51" s="118">
        <f>K51*0.045+K51</f>
        <v>0</v>
      </c>
      <c r="N51" s="63">
        <v>0</v>
      </c>
      <c r="O51" s="63">
        <f t="shared" si="7"/>
        <v>0</v>
      </c>
      <c r="P51" s="71">
        <f t="shared" si="8"/>
        <v>0</v>
      </c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</row>
    <row r="52" spans="1:35" s="37" customFormat="1" x14ac:dyDescent="0.25">
      <c r="A52" s="107" t="s">
        <v>415</v>
      </c>
      <c r="B52" s="6" t="s">
        <v>510</v>
      </c>
      <c r="C52" s="39" t="s">
        <v>322</v>
      </c>
      <c r="D52" s="118">
        <v>0</v>
      </c>
      <c r="E52" s="118">
        <f t="shared" ref="E52:M52" si="18">SUM(E53+E56)</f>
        <v>0</v>
      </c>
      <c r="F52" s="118">
        <v>0</v>
      </c>
      <c r="G52" s="118">
        <f t="shared" si="18"/>
        <v>0</v>
      </c>
      <c r="H52" s="118">
        <v>0</v>
      </c>
      <c r="I52" s="118">
        <f t="shared" si="18"/>
        <v>0</v>
      </c>
      <c r="J52" s="118">
        <v>0</v>
      </c>
      <c r="K52" s="118">
        <f t="shared" si="18"/>
        <v>0</v>
      </c>
      <c r="L52" s="118">
        <v>0</v>
      </c>
      <c r="M52" s="118">
        <f t="shared" si="18"/>
        <v>0</v>
      </c>
      <c r="N52" s="63">
        <v>0</v>
      </c>
      <c r="O52" s="63">
        <f t="shared" si="7"/>
        <v>0</v>
      </c>
      <c r="P52" s="71">
        <f t="shared" si="8"/>
        <v>0</v>
      </c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</row>
    <row r="53" spans="1:35" s="37" customFormat="1" x14ac:dyDescent="0.25">
      <c r="A53" s="107" t="s">
        <v>416</v>
      </c>
      <c r="B53" s="8" t="s">
        <v>218</v>
      </c>
      <c r="C53" s="39" t="s">
        <v>322</v>
      </c>
      <c r="D53" s="118">
        <v>0</v>
      </c>
      <c r="E53" s="118">
        <f t="shared" ref="E53:M53" si="19">SUM(E54:E55)</f>
        <v>0</v>
      </c>
      <c r="F53" s="118">
        <v>0</v>
      </c>
      <c r="G53" s="118">
        <f t="shared" si="19"/>
        <v>0</v>
      </c>
      <c r="H53" s="118">
        <v>0</v>
      </c>
      <c r="I53" s="118">
        <f t="shared" si="19"/>
        <v>0</v>
      </c>
      <c r="J53" s="118">
        <v>0</v>
      </c>
      <c r="K53" s="118">
        <f t="shared" si="19"/>
        <v>0</v>
      </c>
      <c r="L53" s="118">
        <v>0</v>
      </c>
      <c r="M53" s="118">
        <f t="shared" si="19"/>
        <v>0</v>
      </c>
      <c r="N53" s="63">
        <v>0</v>
      </c>
      <c r="O53" s="63">
        <f t="shared" si="7"/>
        <v>0</v>
      </c>
      <c r="P53" s="71">
        <f t="shared" si="8"/>
        <v>0</v>
      </c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</row>
    <row r="54" spans="1:35" s="37" customFormat="1" ht="31.5" x14ac:dyDescent="0.25">
      <c r="A54" s="107" t="s">
        <v>417</v>
      </c>
      <c r="B54" s="13" t="s">
        <v>90</v>
      </c>
      <c r="C54" s="39" t="s">
        <v>322</v>
      </c>
      <c r="D54" s="118">
        <v>0</v>
      </c>
      <c r="E54" s="118">
        <v>0</v>
      </c>
      <c r="F54" s="118">
        <v>0</v>
      </c>
      <c r="G54" s="118">
        <f>E54*0.045+E54</f>
        <v>0</v>
      </c>
      <c r="H54" s="118">
        <v>0</v>
      </c>
      <c r="I54" s="118">
        <f>G54*0.045+G54</f>
        <v>0</v>
      </c>
      <c r="J54" s="118">
        <v>0</v>
      </c>
      <c r="K54" s="118">
        <f>I54*0.045+I54</f>
        <v>0</v>
      </c>
      <c r="L54" s="118">
        <v>0</v>
      </c>
      <c r="M54" s="118">
        <f>K54*0.045+K54</f>
        <v>0</v>
      </c>
      <c r="N54" s="63">
        <v>0</v>
      </c>
      <c r="O54" s="63">
        <f t="shared" si="7"/>
        <v>0</v>
      </c>
      <c r="P54" s="71">
        <f t="shared" si="8"/>
        <v>0</v>
      </c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</row>
    <row r="55" spans="1:35" s="37" customFormat="1" x14ac:dyDescent="0.25">
      <c r="A55" s="107" t="s">
        <v>418</v>
      </c>
      <c r="B55" s="13" t="s">
        <v>217</v>
      </c>
      <c r="C55" s="39" t="s">
        <v>322</v>
      </c>
      <c r="D55" s="118">
        <v>0</v>
      </c>
      <c r="E55" s="118">
        <f>D55*0.045+D55</f>
        <v>0</v>
      </c>
      <c r="F55" s="118">
        <v>0</v>
      </c>
      <c r="G55" s="118">
        <f>E55*0.045+E55</f>
        <v>0</v>
      </c>
      <c r="H55" s="118">
        <v>0</v>
      </c>
      <c r="I55" s="118">
        <f>G55*0.045+G55</f>
        <v>0</v>
      </c>
      <c r="J55" s="118">
        <v>0</v>
      </c>
      <c r="K55" s="118">
        <f>I55*0.045+I55</f>
        <v>0</v>
      </c>
      <c r="L55" s="118">
        <v>0</v>
      </c>
      <c r="M55" s="118">
        <f>K55*0.045+K55</f>
        <v>0</v>
      </c>
      <c r="N55" s="63">
        <v>0</v>
      </c>
      <c r="O55" s="63" t="s">
        <v>84</v>
      </c>
      <c r="P55" s="71" t="s">
        <v>84</v>
      </c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</row>
    <row r="56" spans="1:35" s="37" customFormat="1" x14ac:dyDescent="0.25">
      <c r="A56" s="107" t="s">
        <v>419</v>
      </c>
      <c r="B56" s="8" t="s">
        <v>179</v>
      </c>
      <c r="C56" s="39" t="s">
        <v>322</v>
      </c>
      <c r="D56" s="118">
        <v>0</v>
      </c>
      <c r="E56" s="118">
        <f>D56*0.045+D56</f>
        <v>0</v>
      </c>
      <c r="F56" s="118">
        <v>0</v>
      </c>
      <c r="G56" s="118">
        <f>E56*0.045+E56</f>
        <v>0</v>
      </c>
      <c r="H56" s="118">
        <v>0</v>
      </c>
      <c r="I56" s="118">
        <f>G56*0.045+G56</f>
        <v>0</v>
      </c>
      <c r="J56" s="118">
        <v>0</v>
      </c>
      <c r="K56" s="118">
        <f>I56*0.045+I56</f>
        <v>0</v>
      </c>
      <c r="L56" s="118">
        <v>0</v>
      </c>
      <c r="M56" s="118">
        <f>K56*0.045+K56</f>
        <v>0</v>
      </c>
      <c r="N56" s="63">
        <v>0</v>
      </c>
      <c r="O56" s="63">
        <f t="shared" ref="O56:O73" si="20">E56+G56+I56+K56+M56</f>
        <v>0</v>
      </c>
      <c r="P56" s="71">
        <f t="shared" ref="P56:P73" si="21">F56+H56+J56+L56+N56</f>
        <v>0</v>
      </c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</row>
    <row r="57" spans="1:35" s="37" customFormat="1" x14ac:dyDescent="0.25">
      <c r="A57" s="107" t="s">
        <v>420</v>
      </c>
      <c r="B57" s="6" t="s">
        <v>511</v>
      </c>
      <c r="C57" s="39" t="s">
        <v>322</v>
      </c>
      <c r="D57" s="118">
        <v>0</v>
      </c>
      <c r="E57" s="118">
        <v>0</v>
      </c>
      <c r="F57" s="118">
        <v>0</v>
      </c>
      <c r="G57" s="118">
        <f>E57*0.045+E57</f>
        <v>0</v>
      </c>
      <c r="H57" s="118">
        <v>0</v>
      </c>
      <c r="I57" s="118">
        <f>G57*0.045+G57</f>
        <v>0</v>
      </c>
      <c r="J57" s="118">
        <v>0</v>
      </c>
      <c r="K57" s="118">
        <f>I57*0.045+I57</f>
        <v>0</v>
      </c>
      <c r="L57" s="118">
        <v>0</v>
      </c>
      <c r="M57" s="118">
        <f>K57*0.045+K57</f>
        <v>0</v>
      </c>
      <c r="N57" s="63">
        <v>0</v>
      </c>
      <c r="O57" s="63">
        <f t="shared" si="20"/>
        <v>0</v>
      </c>
      <c r="P57" s="71">
        <f t="shared" si="21"/>
        <v>0</v>
      </c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</row>
    <row r="58" spans="1:35" s="37" customFormat="1" x14ac:dyDescent="0.25">
      <c r="A58" s="107" t="s">
        <v>421</v>
      </c>
      <c r="B58" s="6" t="s">
        <v>512</v>
      </c>
      <c r="C58" s="39" t="s">
        <v>322</v>
      </c>
      <c r="D58" s="118">
        <v>0</v>
      </c>
      <c r="E58" s="118">
        <v>0</v>
      </c>
      <c r="F58" s="118">
        <v>0</v>
      </c>
      <c r="G58" s="118">
        <f>E58*0.045+E58</f>
        <v>0</v>
      </c>
      <c r="H58" s="118">
        <v>0</v>
      </c>
      <c r="I58" s="118">
        <f>G58*0.045+G58</f>
        <v>0</v>
      </c>
      <c r="J58" s="118">
        <v>0</v>
      </c>
      <c r="K58" s="118">
        <f>I58*0.045+I58</f>
        <v>0</v>
      </c>
      <c r="L58" s="118">
        <v>0</v>
      </c>
      <c r="M58" s="118">
        <f>K58*0.045+K58</f>
        <v>0</v>
      </c>
      <c r="N58" s="63">
        <v>0</v>
      </c>
      <c r="O58" s="63">
        <f t="shared" si="20"/>
        <v>0</v>
      </c>
      <c r="P58" s="71">
        <f t="shared" si="21"/>
        <v>0</v>
      </c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</row>
    <row r="59" spans="1:35" s="37" customFormat="1" x14ac:dyDescent="0.25">
      <c r="A59" s="107" t="s">
        <v>422</v>
      </c>
      <c r="B59" s="7" t="s">
        <v>598</v>
      </c>
      <c r="C59" s="39" t="s">
        <v>322</v>
      </c>
      <c r="D59" s="118">
        <v>0</v>
      </c>
      <c r="E59" s="118">
        <v>0</v>
      </c>
      <c r="F59" s="118">
        <v>0</v>
      </c>
      <c r="G59" s="118">
        <f t="shared" ref="G59:M59" si="22">SUM(G61,G60,G62,G63,G64)</f>
        <v>0</v>
      </c>
      <c r="H59" s="118">
        <v>0</v>
      </c>
      <c r="I59" s="118">
        <f t="shared" si="22"/>
        <v>0</v>
      </c>
      <c r="J59" s="118">
        <v>0</v>
      </c>
      <c r="K59" s="118">
        <f t="shared" si="22"/>
        <v>0</v>
      </c>
      <c r="L59" s="118">
        <v>0</v>
      </c>
      <c r="M59" s="118">
        <f t="shared" si="22"/>
        <v>0</v>
      </c>
      <c r="N59" s="63">
        <v>0</v>
      </c>
      <c r="O59" s="63">
        <f t="shared" si="20"/>
        <v>0</v>
      </c>
      <c r="P59" s="71">
        <f t="shared" si="21"/>
        <v>0</v>
      </c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</row>
    <row r="60" spans="1:35" s="37" customFormat="1" ht="31.5" x14ac:dyDescent="0.25">
      <c r="A60" s="4" t="s">
        <v>423</v>
      </c>
      <c r="B60" s="1" t="s">
        <v>306</v>
      </c>
      <c r="C60" s="39" t="s">
        <v>322</v>
      </c>
      <c r="D60" s="118">
        <v>0</v>
      </c>
      <c r="E60" s="118">
        <f t="shared" ref="E60:E65" si="23">D60*0.045+D60</f>
        <v>0</v>
      </c>
      <c r="F60" s="118">
        <v>0</v>
      </c>
      <c r="G60" s="118">
        <f t="shared" ref="G60:G65" si="24">E60*0.045+E60</f>
        <v>0</v>
      </c>
      <c r="H60" s="118">
        <v>0</v>
      </c>
      <c r="I60" s="118">
        <f t="shared" ref="I60:I65" si="25">G60*0.045+G60</f>
        <v>0</v>
      </c>
      <c r="J60" s="118">
        <v>0</v>
      </c>
      <c r="K60" s="118">
        <f t="shared" ref="K60:K65" si="26">I60*0.045+I60</f>
        <v>0</v>
      </c>
      <c r="L60" s="118">
        <v>0</v>
      </c>
      <c r="M60" s="118">
        <f t="shared" ref="M60:M65" si="27">K60*0.045+K60</f>
        <v>0</v>
      </c>
      <c r="N60" s="63">
        <v>0</v>
      </c>
      <c r="O60" s="63">
        <f t="shared" si="20"/>
        <v>0</v>
      </c>
      <c r="P60" s="71">
        <f t="shared" si="21"/>
        <v>0</v>
      </c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</row>
    <row r="61" spans="1:35" s="37" customFormat="1" ht="31.5" x14ac:dyDescent="0.25">
      <c r="A61" s="4" t="s">
        <v>424</v>
      </c>
      <c r="B61" s="1" t="s">
        <v>308</v>
      </c>
      <c r="C61" s="39" t="s">
        <v>322</v>
      </c>
      <c r="D61" s="118">
        <v>0</v>
      </c>
      <c r="E61" s="118">
        <f t="shared" si="23"/>
        <v>0</v>
      </c>
      <c r="F61" s="118">
        <v>0</v>
      </c>
      <c r="G61" s="118">
        <f t="shared" si="24"/>
        <v>0</v>
      </c>
      <c r="H61" s="118">
        <v>0</v>
      </c>
      <c r="I61" s="118">
        <f t="shared" si="25"/>
        <v>0</v>
      </c>
      <c r="J61" s="118">
        <v>0</v>
      </c>
      <c r="K61" s="118">
        <f t="shared" si="26"/>
        <v>0</v>
      </c>
      <c r="L61" s="118">
        <v>0</v>
      </c>
      <c r="M61" s="118">
        <f t="shared" si="27"/>
        <v>0</v>
      </c>
      <c r="N61" s="63">
        <v>0</v>
      </c>
      <c r="O61" s="63">
        <f t="shared" si="20"/>
        <v>0</v>
      </c>
      <c r="P61" s="71">
        <f t="shared" si="21"/>
        <v>0</v>
      </c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</row>
    <row r="62" spans="1:35" s="37" customFormat="1" ht="15.75" customHeight="1" outlineLevel="1" x14ac:dyDescent="0.25">
      <c r="A62" s="4" t="s">
        <v>425</v>
      </c>
      <c r="B62" s="6" t="s">
        <v>636</v>
      </c>
      <c r="C62" s="39" t="s">
        <v>322</v>
      </c>
      <c r="D62" s="118">
        <v>0</v>
      </c>
      <c r="E62" s="118">
        <f t="shared" si="23"/>
        <v>0</v>
      </c>
      <c r="F62" s="118">
        <v>0</v>
      </c>
      <c r="G62" s="118">
        <f t="shared" si="24"/>
        <v>0</v>
      </c>
      <c r="H62" s="118">
        <v>0</v>
      </c>
      <c r="I62" s="118">
        <f t="shared" si="25"/>
        <v>0</v>
      </c>
      <c r="J62" s="118">
        <v>0</v>
      </c>
      <c r="K62" s="118">
        <f t="shared" si="26"/>
        <v>0</v>
      </c>
      <c r="L62" s="118">
        <v>0</v>
      </c>
      <c r="M62" s="118">
        <f t="shared" si="27"/>
        <v>0</v>
      </c>
      <c r="N62" s="63">
        <v>0</v>
      </c>
      <c r="O62" s="63" t="s">
        <v>84</v>
      </c>
      <c r="P62" s="71" t="s">
        <v>84</v>
      </c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</row>
    <row r="63" spans="1:35" s="37" customFormat="1" x14ac:dyDescent="0.25">
      <c r="A63" s="4" t="s">
        <v>426</v>
      </c>
      <c r="B63" s="6" t="s">
        <v>656</v>
      </c>
      <c r="C63" s="39" t="s">
        <v>322</v>
      </c>
      <c r="D63" s="118">
        <v>0</v>
      </c>
      <c r="E63" s="118">
        <f t="shared" si="23"/>
        <v>0</v>
      </c>
      <c r="F63" s="118">
        <v>0</v>
      </c>
      <c r="G63" s="118">
        <f t="shared" si="24"/>
        <v>0</v>
      </c>
      <c r="H63" s="118">
        <v>0</v>
      </c>
      <c r="I63" s="118">
        <f t="shared" si="25"/>
        <v>0</v>
      </c>
      <c r="J63" s="118">
        <v>0</v>
      </c>
      <c r="K63" s="118">
        <f t="shared" si="26"/>
        <v>0</v>
      </c>
      <c r="L63" s="118">
        <v>0</v>
      </c>
      <c r="M63" s="118">
        <f t="shared" si="27"/>
        <v>0</v>
      </c>
      <c r="N63" s="63">
        <v>0</v>
      </c>
      <c r="O63" s="63">
        <f t="shared" si="20"/>
        <v>0</v>
      </c>
      <c r="P63" s="71">
        <f t="shared" si="21"/>
        <v>0</v>
      </c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</row>
    <row r="64" spans="1:35" s="37" customFormat="1" x14ac:dyDescent="0.25">
      <c r="A64" s="4" t="s">
        <v>427</v>
      </c>
      <c r="B64" s="6" t="s">
        <v>91</v>
      </c>
      <c r="C64" s="39" t="s">
        <v>322</v>
      </c>
      <c r="D64" s="118">
        <v>0</v>
      </c>
      <c r="E64" s="118">
        <f t="shared" si="23"/>
        <v>0</v>
      </c>
      <c r="F64" s="118">
        <v>0</v>
      </c>
      <c r="G64" s="118">
        <f t="shared" si="24"/>
        <v>0</v>
      </c>
      <c r="H64" s="118">
        <v>0</v>
      </c>
      <c r="I64" s="118">
        <f t="shared" si="25"/>
        <v>0</v>
      </c>
      <c r="J64" s="118">
        <v>0</v>
      </c>
      <c r="K64" s="118">
        <f t="shared" si="26"/>
        <v>0</v>
      </c>
      <c r="L64" s="118">
        <v>0</v>
      </c>
      <c r="M64" s="118">
        <f t="shared" si="27"/>
        <v>0</v>
      </c>
      <c r="N64" s="118">
        <v>0</v>
      </c>
      <c r="O64" s="118">
        <f t="shared" si="20"/>
        <v>0</v>
      </c>
      <c r="P64" s="121">
        <f t="shared" si="21"/>
        <v>0</v>
      </c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</row>
    <row r="65" spans="1:35" s="37" customFormat="1" x14ac:dyDescent="0.25">
      <c r="A65" s="4" t="s">
        <v>428</v>
      </c>
      <c r="B65" s="7" t="s">
        <v>394</v>
      </c>
      <c r="C65" s="39" t="s">
        <v>322</v>
      </c>
      <c r="D65" s="118">
        <v>0</v>
      </c>
      <c r="E65" s="118">
        <f t="shared" si="23"/>
        <v>0</v>
      </c>
      <c r="F65" s="118">
        <v>0</v>
      </c>
      <c r="G65" s="118">
        <f t="shared" si="24"/>
        <v>0</v>
      </c>
      <c r="H65" s="118">
        <v>0</v>
      </c>
      <c r="I65" s="118">
        <f t="shared" si="25"/>
        <v>0</v>
      </c>
      <c r="J65" s="118">
        <v>0</v>
      </c>
      <c r="K65" s="118">
        <f t="shared" si="26"/>
        <v>0</v>
      </c>
      <c r="L65" s="118">
        <v>0</v>
      </c>
      <c r="M65" s="118">
        <f t="shared" si="27"/>
        <v>0</v>
      </c>
      <c r="N65" s="118">
        <v>0</v>
      </c>
      <c r="O65" s="118">
        <f t="shared" si="20"/>
        <v>0</v>
      </c>
      <c r="P65" s="121">
        <f t="shared" si="21"/>
        <v>0</v>
      </c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</row>
    <row r="66" spans="1:35" s="37" customFormat="1" ht="24.6" customHeight="1" x14ac:dyDescent="0.25">
      <c r="A66" s="4" t="s">
        <v>429</v>
      </c>
      <c r="B66" s="7" t="s">
        <v>395</v>
      </c>
      <c r="C66" s="39" t="s">
        <v>322</v>
      </c>
      <c r="D66" s="118">
        <v>0</v>
      </c>
      <c r="E66" s="118">
        <v>0</v>
      </c>
      <c r="F66" s="118">
        <v>0</v>
      </c>
      <c r="G66" s="139">
        <v>3.2985916666666668</v>
      </c>
      <c r="H66" s="118">
        <v>0</v>
      </c>
      <c r="I66" s="139">
        <v>2.2971333333333335</v>
      </c>
      <c r="J66" s="118">
        <v>0</v>
      </c>
      <c r="K66" s="139">
        <v>16.476925000000001</v>
      </c>
      <c r="L66" s="118">
        <v>0</v>
      </c>
      <c r="M66" s="139">
        <v>12.763500000000001</v>
      </c>
      <c r="N66" s="118">
        <v>0</v>
      </c>
      <c r="O66" s="139">
        <v>34.836150000000004</v>
      </c>
      <c r="P66" s="121">
        <v>0</v>
      </c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</row>
    <row r="67" spans="1:35" s="37" customFormat="1" x14ac:dyDescent="0.25">
      <c r="A67" s="4" t="s">
        <v>430</v>
      </c>
      <c r="B67" s="7" t="s">
        <v>599</v>
      </c>
      <c r="C67" s="39" t="s">
        <v>322</v>
      </c>
      <c r="D67" s="118">
        <v>0</v>
      </c>
      <c r="E67" s="118">
        <f t="shared" ref="E67:M67" si="28">SUM(E68:E69)</f>
        <v>0</v>
      </c>
      <c r="F67" s="118">
        <v>0</v>
      </c>
      <c r="G67" s="118">
        <f t="shared" si="28"/>
        <v>0</v>
      </c>
      <c r="H67" s="118">
        <v>0</v>
      </c>
      <c r="I67" s="118">
        <f t="shared" si="28"/>
        <v>0</v>
      </c>
      <c r="J67" s="118">
        <v>0</v>
      </c>
      <c r="K67" s="118">
        <f t="shared" si="28"/>
        <v>0</v>
      </c>
      <c r="L67" s="118">
        <v>0</v>
      </c>
      <c r="M67" s="118">
        <f t="shared" si="28"/>
        <v>0</v>
      </c>
      <c r="N67" s="118">
        <v>0</v>
      </c>
      <c r="O67" s="118">
        <f t="shared" si="20"/>
        <v>0</v>
      </c>
      <c r="P67" s="121">
        <f t="shared" si="21"/>
        <v>0</v>
      </c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</row>
    <row r="68" spans="1:35" s="37" customFormat="1" x14ac:dyDescent="0.25">
      <c r="A68" s="4" t="s">
        <v>66</v>
      </c>
      <c r="B68" s="6" t="s">
        <v>370</v>
      </c>
      <c r="C68" s="39" t="s">
        <v>322</v>
      </c>
      <c r="D68" s="118">
        <v>0</v>
      </c>
      <c r="E68" s="118">
        <f>D68*0.045+D68</f>
        <v>0</v>
      </c>
      <c r="F68" s="118">
        <v>0</v>
      </c>
      <c r="G68" s="118">
        <f>E68*0.045+E68</f>
        <v>0</v>
      </c>
      <c r="H68" s="118">
        <v>0</v>
      </c>
      <c r="I68" s="118">
        <f>G68*0.045+G68</f>
        <v>0</v>
      </c>
      <c r="J68" s="118">
        <v>0</v>
      </c>
      <c r="K68" s="118">
        <f>I68*0.045+I68</f>
        <v>0</v>
      </c>
      <c r="L68" s="118">
        <v>0</v>
      </c>
      <c r="M68" s="118">
        <f>K68*0.045+K68</f>
        <v>0</v>
      </c>
      <c r="N68" s="118">
        <v>0</v>
      </c>
      <c r="O68" s="118">
        <f t="shared" si="20"/>
        <v>0</v>
      </c>
      <c r="P68" s="121">
        <f t="shared" si="21"/>
        <v>0</v>
      </c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</row>
    <row r="69" spans="1:35" s="37" customFormat="1" x14ac:dyDescent="0.25">
      <c r="A69" s="4" t="s">
        <v>367</v>
      </c>
      <c r="B69" s="6" t="s">
        <v>56</v>
      </c>
      <c r="C69" s="39" t="s">
        <v>322</v>
      </c>
      <c r="D69" s="118">
        <v>0</v>
      </c>
      <c r="E69" s="118">
        <f>D69*0.045+D69</f>
        <v>0</v>
      </c>
      <c r="F69" s="118">
        <v>0</v>
      </c>
      <c r="G69" s="118">
        <f>E69*0.045+E69</f>
        <v>0</v>
      </c>
      <c r="H69" s="118">
        <v>0</v>
      </c>
      <c r="I69" s="118">
        <f>G69*0.045+G69</f>
        <v>0</v>
      </c>
      <c r="J69" s="118">
        <v>0</v>
      </c>
      <c r="K69" s="118">
        <f>I69*0.045+I69</f>
        <v>0</v>
      </c>
      <c r="L69" s="118">
        <v>0</v>
      </c>
      <c r="M69" s="118">
        <f>K69*0.045+K69</f>
        <v>0</v>
      </c>
      <c r="N69" s="118">
        <v>0</v>
      </c>
      <c r="O69" s="118">
        <f t="shared" si="20"/>
        <v>0</v>
      </c>
      <c r="P69" s="121">
        <f t="shared" si="21"/>
        <v>0</v>
      </c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</row>
    <row r="70" spans="1:35" s="37" customFormat="1" x14ac:dyDescent="0.25">
      <c r="A70" s="4" t="s">
        <v>431</v>
      </c>
      <c r="B70" s="7" t="s">
        <v>600</v>
      </c>
      <c r="C70" s="39" t="s">
        <v>322</v>
      </c>
      <c r="D70" s="118">
        <f>SUM(D71:D73)</f>
        <v>0</v>
      </c>
      <c r="E70" s="118">
        <f t="shared" ref="E70:M70" si="29">SUM(E71:E73)</f>
        <v>0</v>
      </c>
      <c r="F70" s="118">
        <v>0</v>
      </c>
      <c r="G70" s="118">
        <f t="shared" si="29"/>
        <v>0</v>
      </c>
      <c r="H70" s="118">
        <v>0</v>
      </c>
      <c r="I70" s="118">
        <f t="shared" si="29"/>
        <v>0</v>
      </c>
      <c r="J70" s="118">
        <v>0</v>
      </c>
      <c r="K70" s="118">
        <f t="shared" si="29"/>
        <v>0</v>
      </c>
      <c r="L70" s="118">
        <v>0</v>
      </c>
      <c r="M70" s="118">
        <f t="shared" si="29"/>
        <v>0</v>
      </c>
      <c r="N70" s="118">
        <v>0</v>
      </c>
      <c r="O70" s="118">
        <f t="shared" si="20"/>
        <v>0</v>
      </c>
      <c r="P70" s="121">
        <f t="shared" si="21"/>
        <v>0</v>
      </c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</row>
    <row r="71" spans="1:35" s="37" customFormat="1" x14ac:dyDescent="0.25">
      <c r="A71" s="4" t="s">
        <v>432</v>
      </c>
      <c r="B71" s="6" t="s">
        <v>92</v>
      </c>
      <c r="C71" s="39" t="s">
        <v>322</v>
      </c>
      <c r="D71" s="118">
        <v>0</v>
      </c>
      <c r="E71" s="118">
        <f>D71*0.045+D71</f>
        <v>0</v>
      </c>
      <c r="F71" s="118">
        <v>0</v>
      </c>
      <c r="G71" s="118">
        <f>E71*0.045+E71</f>
        <v>0</v>
      </c>
      <c r="H71" s="118">
        <v>0</v>
      </c>
      <c r="I71" s="118">
        <f>G71*0.045+G71</f>
        <v>0</v>
      </c>
      <c r="J71" s="118">
        <v>0</v>
      </c>
      <c r="K71" s="118">
        <f>I71*0.045+I71</f>
        <v>0</v>
      </c>
      <c r="L71" s="118">
        <v>0</v>
      </c>
      <c r="M71" s="118">
        <f>K71*0.045+K71</f>
        <v>0</v>
      </c>
      <c r="N71" s="118">
        <v>0</v>
      </c>
      <c r="O71" s="118">
        <f t="shared" si="20"/>
        <v>0</v>
      </c>
      <c r="P71" s="121">
        <f t="shared" si="21"/>
        <v>0</v>
      </c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</row>
    <row r="72" spans="1:35" s="37" customFormat="1" ht="15.75" customHeight="1" x14ac:dyDescent="0.25">
      <c r="A72" s="4" t="s">
        <v>433</v>
      </c>
      <c r="B72" s="6" t="s">
        <v>93</v>
      </c>
      <c r="C72" s="39" t="s">
        <v>322</v>
      </c>
      <c r="D72" s="118">
        <v>0</v>
      </c>
      <c r="E72" s="118">
        <f>D72*0.045+D72</f>
        <v>0</v>
      </c>
      <c r="F72" s="118">
        <v>0</v>
      </c>
      <c r="G72" s="118">
        <f>E72*0.045+E72</f>
        <v>0</v>
      </c>
      <c r="H72" s="118">
        <v>0</v>
      </c>
      <c r="I72" s="118">
        <f>G72*0.045+G72</f>
        <v>0</v>
      </c>
      <c r="J72" s="118">
        <v>0</v>
      </c>
      <c r="K72" s="118">
        <f>I72*0.045+I72</f>
        <v>0</v>
      </c>
      <c r="L72" s="118">
        <v>0</v>
      </c>
      <c r="M72" s="118">
        <f>K72*0.045+K72</f>
        <v>0</v>
      </c>
      <c r="N72" s="118">
        <v>0</v>
      </c>
      <c r="O72" s="118">
        <f t="shared" si="20"/>
        <v>0</v>
      </c>
      <c r="P72" s="121">
        <f t="shared" si="21"/>
        <v>0</v>
      </c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</row>
    <row r="73" spans="1:35" s="37" customFormat="1" ht="16.5" thickBot="1" x14ac:dyDescent="0.3">
      <c r="A73" s="10" t="s">
        <v>434</v>
      </c>
      <c r="B73" s="23" t="s">
        <v>94</v>
      </c>
      <c r="C73" s="40" t="s">
        <v>322</v>
      </c>
      <c r="D73" s="122">
        <v>0</v>
      </c>
      <c r="E73" s="122">
        <f>D73*0.045+D73</f>
        <v>0</v>
      </c>
      <c r="F73" s="122">
        <v>0</v>
      </c>
      <c r="G73" s="122">
        <f>E73*0.045+E73</f>
        <v>0</v>
      </c>
      <c r="H73" s="122">
        <v>0</v>
      </c>
      <c r="I73" s="122">
        <f>G73*0.045+G73</f>
        <v>0</v>
      </c>
      <c r="J73" s="122">
        <v>0</v>
      </c>
      <c r="K73" s="122">
        <f>I73*0.045+I73</f>
        <v>0</v>
      </c>
      <c r="L73" s="122">
        <v>0</v>
      </c>
      <c r="M73" s="122">
        <f>K73*0.045+K73</f>
        <v>0</v>
      </c>
      <c r="N73" s="122">
        <v>0</v>
      </c>
      <c r="O73" s="122">
        <f t="shared" si="20"/>
        <v>0</v>
      </c>
      <c r="P73" s="73">
        <f t="shared" si="21"/>
        <v>0</v>
      </c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</row>
    <row r="74" spans="1:35" s="37" customFormat="1" x14ac:dyDescent="0.25">
      <c r="A74" s="30" t="s">
        <v>435</v>
      </c>
      <c r="B74" s="62" t="s">
        <v>440</v>
      </c>
      <c r="C74" s="38" t="s">
        <v>322</v>
      </c>
      <c r="D74" s="119">
        <f>SUM(D75:D77)</f>
        <v>0</v>
      </c>
      <c r="E74" s="119">
        <f t="shared" ref="E74:M74" si="30">SUM(E75:E77)</f>
        <v>0</v>
      </c>
      <c r="F74" s="68">
        <v>0</v>
      </c>
      <c r="G74" s="119">
        <f t="shared" si="30"/>
        <v>0</v>
      </c>
      <c r="H74" s="68">
        <v>0</v>
      </c>
      <c r="I74" s="119">
        <f t="shared" si="30"/>
        <v>0</v>
      </c>
      <c r="J74" s="68">
        <v>0</v>
      </c>
      <c r="K74" s="119">
        <f t="shared" si="30"/>
        <v>0</v>
      </c>
      <c r="L74" s="68">
        <v>0</v>
      </c>
      <c r="M74" s="119">
        <f t="shared" si="30"/>
        <v>0</v>
      </c>
      <c r="N74" s="68">
        <v>0</v>
      </c>
      <c r="O74" s="68" t="s">
        <v>84</v>
      </c>
      <c r="P74" s="69" t="s">
        <v>84</v>
      </c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</row>
    <row r="75" spans="1:35" s="37" customFormat="1" x14ac:dyDescent="0.25">
      <c r="A75" s="107" t="s">
        <v>436</v>
      </c>
      <c r="B75" s="6" t="s">
        <v>57</v>
      </c>
      <c r="C75" s="39" t="s">
        <v>322</v>
      </c>
      <c r="D75" s="118">
        <v>0</v>
      </c>
      <c r="E75" s="118">
        <f>D75*0.045+D75</f>
        <v>0</v>
      </c>
      <c r="F75" s="118">
        <v>0</v>
      </c>
      <c r="G75" s="118">
        <f>E75*0.045+E75</f>
        <v>0</v>
      </c>
      <c r="H75" s="118">
        <v>0</v>
      </c>
      <c r="I75" s="118">
        <f>G75*0.045+G75</f>
        <v>0</v>
      </c>
      <c r="J75" s="118">
        <v>0</v>
      </c>
      <c r="K75" s="118">
        <f>I75*0.045+I75</f>
        <v>0</v>
      </c>
      <c r="L75" s="118">
        <v>0</v>
      </c>
      <c r="M75" s="118">
        <f>K75*0.045+K75</f>
        <v>0</v>
      </c>
      <c r="N75" s="118">
        <v>0</v>
      </c>
      <c r="O75" s="118">
        <f t="shared" ref="O75:O138" si="31">E75+G75+I75+K75+M75</f>
        <v>0</v>
      </c>
      <c r="P75" s="121">
        <f t="shared" ref="P75:P138" si="32">F75+H75+J75+L75+N75</f>
        <v>0</v>
      </c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</row>
    <row r="76" spans="1:35" s="37" customFormat="1" x14ac:dyDescent="0.25">
      <c r="A76" s="107" t="s">
        <v>437</v>
      </c>
      <c r="B76" s="6" t="s">
        <v>58</v>
      </c>
      <c r="C76" s="39" t="s">
        <v>322</v>
      </c>
      <c r="D76" s="118">
        <v>0</v>
      </c>
      <c r="E76" s="118">
        <f>D76*0.045+D76</f>
        <v>0</v>
      </c>
      <c r="F76" s="118">
        <v>0</v>
      </c>
      <c r="G76" s="118">
        <f>E76*0.045+E76</f>
        <v>0</v>
      </c>
      <c r="H76" s="118">
        <v>0</v>
      </c>
      <c r="I76" s="118">
        <f>G76*0.045+G76</f>
        <v>0</v>
      </c>
      <c r="J76" s="118">
        <v>0</v>
      </c>
      <c r="K76" s="118">
        <f>I76*0.045+I76</f>
        <v>0</v>
      </c>
      <c r="L76" s="118">
        <v>0</v>
      </c>
      <c r="M76" s="118">
        <f>K76*0.045+K76</f>
        <v>0</v>
      </c>
      <c r="N76" s="118">
        <v>0</v>
      </c>
      <c r="O76" s="118">
        <f t="shared" si="31"/>
        <v>0</v>
      </c>
      <c r="P76" s="121">
        <f t="shared" si="32"/>
        <v>0</v>
      </c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</row>
    <row r="77" spans="1:35" s="37" customFormat="1" ht="16.5" thickBot="1" x14ac:dyDescent="0.3">
      <c r="A77" s="9" t="s">
        <v>438</v>
      </c>
      <c r="B77" s="24" t="s">
        <v>4</v>
      </c>
      <c r="C77" s="41" t="s">
        <v>322</v>
      </c>
      <c r="D77" s="117">
        <v>0</v>
      </c>
      <c r="E77" s="117">
        <f>D77*0.045+D77</f>
        <v>0</v>
      </c>
      <c r="F77" s="117">
        <v>0</v>
      </c>
      <c r="G77" s="117">
        <f>E77*0.045+E77</f>
        <v>0</v>
      </c>
      <c r="H77" s="117">
        <v>0</v>
      </c>
      <c r="I77" s="117">
        <f>G77*0.045+G77</f>
        <v>0</v>
      </c>
      <c r="J77" s="117">
        <v>0</v>
      </c>
      <c r="K77" s="117">
        <f>I77*0.045+I77</f>
        <v>0</v>
      </c>
      <c r="L77" s="117">
        <v>0</v>
      </c>
      <c r="M77" s="117">
        <f>K77*0.045+K77</f>
        <v>0</v>
      </c>
      <c r="N77" s="117">
        <v>0</v>
      </c>
      <c r="O77" s="117">
        <f t="shared" si="31"/>
        <v>0</v>
      </c>
      <c r="P77" s="74">
        <f t="shared" si="32"/>
        <v>0</v>
      </c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</row>
    <row r="78" spans="1:35" s="37" customFormat="1" x14ac:dyDescent="0.25">
      <c r="A78" s="32" t="s">
        <v>16</v>
      </c>
      <c r="B78" s="99" t="s">
        <v>650</v>
      </c>
      <c r="C78" s="42" t="s">
        <v>322</v>
      </c>
      <c r="D78" s="123">
        <v>0</v>
      </c>
      <c r="E78" s="123">
        <v>0</v>
      </c>
      <c r="F78" s="123">
        <v>0</v>
      </c>
      <c r="G78" s="123">
        <f t="shared" ref="G78:M78" si="33">SUM(G79,G83,G84,G86,G85,G87,G88,G89,G92)</f>
        <v>0</v>
      </c>
      <c r="H78" s="123">
        <v>0</v>
      </c>
      <c r="I78" s="123">
        <f t="shared" si="33"/>
        <v>0</v>
      </c>
      <c r="J78" s="123">
        <v>0</v>
      </c>
      <c r="K78" s="123">
        <f t="shared" si="33"/>
        <v>0</v>
      </c>
      <c r="L78" s="123">
        <v>0</v>
      </c>
      <c r="M78" s="123">
        <f t="shared" si="33"/>
        <v>0</v>
      </c>
      <c r="N78" s="75">
        <v>0</v>
      </c>
      <c r="O78" s="75">
        <f t="shared" si="31"/>
        <v>0</v>
      </c>
      <c r="P78" s="76">
        <f t="shared" si="32"/>
        <v>0</v>
      </c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</row>
    <row r="79" spans="1:35" s="37" customFormat="1" ht="15.75" customHeight="1" outlineLevel="1" x14ac:dyDescent="0.25">
      <c r="A79" s="4" t="s">
        <v>37</v>
      </c>
      <c r="B79" s="3" t="s">
        <v>595</v>
      </c>
      <c r="C79" s="39" t="s">
        <v>322</v>
      </c>
      <c r="D79" s="118">
        <f>SUM(D80,D81,D82)</f>
        <v>0</v>
      </c>
      <c r="E79" s="118">
        <f t="shared" ref="E79:M79" si="34">SUM(E80,E81,E82)</f>
        <v>0</v>
      </c>
      <c r="F79" s="118">
        <v>0</v>
      </c>
      <c r="G79" s="118">
        <f t="shared" si="34"/>
        <v>0</v>
      </c>
      <c r="H79" s="118">
        <v>0</v>
      </c>
      <c r="I79" s="118">
        <f t="shared" si="34"/>
        <v>0</v>
      </c>
      <c r="J79" s="118">
        <v>0</v>
      </c>
      <c r="K79" s="118">
        <f t="shared" si="34"/>
        <v>0</v>
      </c>
      <c r="L79" s="118">
        <v>0</v>
      </c>
      <c r="M79" s="118">
        <f t="shared" si="34"/>
        <v>0</v>
      </c>
      <c r="N79" s="63">
        <v>0</v>
      </c>
      <c r="O79" s="123">
        <f t="shared" si="31"/>
        <v>0</v>
      </c>
      <c r="P79" s="124">
        <f t="shared" si="32"/>
        <v>0</v>
      </c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</row>
    <row r="80" spans="1:35" s="37" customFormat="1" ht="31.5" customHeight="1" outlineLevel="1" x14ac:dyDescent="0.25">
      <c r="A80" s="4" t="s">
        <v>405</v>
      </c>
      <c r="B80" s="1" t="s">
        <v>473</v>
      </c>
      <c r="C80" s="39" t="s">
        <v>322</v>
      </c>
      <c r="D80" s="118">
        <v>0</v>
      </c>
      <c r="E80" s="118">
        <f t="shared" ref="E80:E88" si="35">D80*0.045+D80</f>
        <v>0</v>
      </c>
      <c r="F80" s="118">
        <v>0</v>
      </c>
      <c r="G80" s="118">
        <f t="shared" ref="G80:G88" si="36">E80*0.045+E80</f>
        <v>0</v>
      </c>
      <c r="H80" s="118">
        <v>0</v>
      </c>
      <c r="I80" s="118">
        <f t="shared" ref="I80:I88" si="37">G80*0.045+G80</f>
        <v>0</v>
      </c>
      <c r="J80" s="118">
        <v>0</v>
      </c>
      <c r="K80" s="118">
        <f t="shared" ref="K80:K88" si="38">I80*0.045+I80</f>
        <v>0</v>
      </c>
      <c r="L80" s="118">
        <v>0</v>
      </c>
      <c r="M80" s="118">
        <f t="shared" ref="M80:M88" si="39">K80*0.045+K80</f>
        <v>0</v>
      </c>
      <c r="N80" s="63">
        <v>0</v>
      </c>
      <c r="O80" s="123">
        <f t="shared" si="31"/>
        <v>0</v>
      </c>
      <c r="P80" s="124">
        <f t="shared" si="32"/>
        <v>0</v>
      </c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</row>
    <row r="81" spans="1:35" s="37" customFormat="1" ht="31.5" customHeight="1" outlineLevel="1" x14ac:dyDescent="0.25">
      <c r="A81" s="4" t="s">
        <v>406</v>
      </c>
      <c r="B81" s="1" t="s">
        <v>474</v>
      </c>
      <c r="C81" s="39" t="s">
        <v>322</v>
      </c>
      <c r="D81" s="118">
        <v>0</v>
      </c>
      <c r="E81" s="118">
        <f t="shared" si="35"/>
        <v>0</v>
      </c>
      <c r="F81" s="118">
        <v>0</v>
      </c>
      <c r="G81" s="118">
        <f t="shared" si="36"/>
        <v>0</v>
      </c>
      <c r="H81" s="118">
        <v>0</v>
      </c>
      <c r="I81" s="118">
        <f t="shared" si="37"/>
        <v>0</v>
      </c>
      <c r="J81" s="118">
        <v>0</v>
      </c>
      <c r="K81" s="118">
        <f t="shared" si="38"/>
        <v>0</v>
      </c>
      <c r="L81" s="118">
        <v>0</v>
      </c>
      <c r="M81" s="118">
        <f t="shared" si="39"/>
        <v>0</v>
      </c>
      <c r="N81" s="63">
        <v>0</v>
      </c>
      <c r="O81" s="123">
        <f t="shared" si="31"/>
        <v>0</v>
      </c>
      <c r="P81" s="124">
        <f t="shared" si="32"/>
        <v>0</v>
      </c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</row>
    <row r="82" spans="1:35" s="37" customFormat="1" ht="31.5" customHeight="1" outlineLevel="1" x14ac:dyDescent="0.25">
      <c r="A82" s="4" t="s">
        <v>407</v>
      </c>
      <c r="B82" s="1" t="s">
        <v>459</v>
      </c>
      <c r="C82" s="39" t="s">
        <v>322</v>
      </c>
      <c r="D82" s="118">
        <v>0</v>
      </c>
      <c r="E82" s="118">
        <f t="shared" si="35"/>
        <v>0</v>
      </c>
      <c r="F82" s="118">
        <v>0</v>
      </c>
      <c r="G82" s="118">
        <f t="shared" si="36"/>
        <v>0</v>
      </c>
      <c r="H82" s="118">
        <v>0</v>
      </c>
      <c r="I82" s="118">
        <f t="shared" si="37"/>
        <v>0</v>
      </c>
      <c r="J82" s="118">
        <v>0</v>
      </c>
      <c r="K82" s="118">
        <f t="shared" si="38"/>
        <v>0</v>
      </c>
      <c r="L82" s="118">
        <v>0</v>
      </c>
      <c r="M82" s="118">
        <f t="shared" si="39"/>
        <v>0</v>
      </c>
      <c r="N82" s="63">
        <v>0</v>
      </c>
      <c r="O82" s="123">
        <f t="shared" si="31"/>
        <v>0</v>
      </c>
      <c r="P82" s="124">
        <f t="shared" si="32"/>
        <v>0</v>
      </c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</row>
    <row r="83" spans="1:35" s="37" customFormat="1" ht="15.75" customHeight="1" outlineLevel="1" x14ac:dyDescent="0.25">
      <c r="A83" s="4" t="s">
        <v>38</v>
      </c>
      <c r="B83" s="3" t="s">
        <v>634</v>
      </c>
      <c r="C83" s="39" t="s">
        <v>322</v>
      </c>
      <c r="D83" s="118">
        <v>0</v>
      </c>
      <c r="E83" s="118">
        <f t="shared" si="35"/>
        <v>0</v>
      </c>
      <c r="F83" s="118">
        <v>0</v>
      </c>
      <c r="G83" s="118">
        <f t="shared" si="36"/>
        <v>0</v>
      </c>
      <c r="H83" s="118">
        <v>0</v>
      </c>
      <c r="I83" s="118">
        <f t="shared" si="37"/>
        <v>0</v>
      </c>
      <c r="J83" s="118">
        <v>0</v>
      </c>
      <c r="K83" s="118">
        <f t="shared" si="38"/>
        <v>0</v>
      </c>
      <c r="L83" s="118">
        <v>0</v>
      </c>
      <c r="M83" s="118">
        <f t="shared" si="39"/>
        <v>0</v>
      </c>
      <c r="N83" s="63">
        <v>0</v>
      </c>
      <c r="O83" s="123">
        <f t="shared" si="31"/>
        <v>0</v>
      </c>
      <c r="P83" s="124">
        <f t="shared" si="32"/>
        <v>0</v>
      </c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</row>
    <row r="84" spans="1:35" s="37" customFormat="1" x14ac:dyDescent="0.25">
      <c r="A84" s="4" t="s">
        <v>323</v>
      </c>
      <c r="B84" s="3" t="s">
        <v>519</v>
      </c>
      <c r="C84" s="39" t="s">
        <v>322</v>
      </c>
      <c r="D84" s="118">
        <v>0</v>
      </c>
      <c r="E84" s="118">
        <f t="shared" si="35"/>
        <v>0</v>
      </c>
      <c r="F84" s="118">
        <v>0</v>
      </c>
      <c r="G84" s="118">
        <f t="shared" si="36"/>
        <v>0</v>
      </c>
      <c r="H84" s="118">
        <v>0</v>
      </c>
      <c r="I84" s="118">
        <f t="shared" si="37"/>
        <v>0</v>
      </c>
      <c r="J84" s="118">
        <v>0</v>
      </c>
      <c r="K84" s="118">
        <f t="shared" si="38"/>
        <v>0</v>
      </c>
      <c r="L84" s="118">
        <v>0</v>
      </c>
      <c r="M84" s="118">
        <f t="shared" si="39"/>
        <v>0</v>
      </c>
      <c r="N84" s="63">
        <v>0</v>
      </c>
      <c r="O84" s="63">
        <f t="shared" si="31"/>
        <v>0</v>
      </c>
      <c r="P84" s="124">
        <f t="shared" si="32"/>
        <v>0</v>
      </c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</row>
    <row r="85" spans="1:35" s="37" customFormat="1" ht="15.75" customHeight="1" outlineLevel="1" x14ac:dyDescent="0.25">
      <c r="A85" s="4" t="s">
        <v>324</v>
      </c>
      <c r="B85" s="3" t="s">
        <v>635</v>
      </c>
      <c r="C85" s="39" t="s">
        <v>322</v>
      </c>
      <c r="D85" s="118">
        <v>0</v>
      </c>
      <c r="E85" s="118">
        <f t="shared" si="35"/>
        <v>0</v>
      </c>
      <c r="F85" s="118">
        <v>0</v>
      </c>
      <c r="G85" s="118">
        <f t="shared" si="36"/>
        <v>0</v>
      </c>
      <c r="H85" s="118">
        <v>0</v>
      </c>
      <c r="I85" s="118">
        <f t="shared" si="37"/>
        <v>0</v>
      </c>
      <c r="J85" s="118">
        <v>0</v>
      </c>
      <c r="K85" s="118">
        <f t="shared" si="38"/>
        <v>0</v>
      </c>
      <c r="L85" s="118">
        <v>0</v>
      </c>
      <c r="M85" s="118">
        <f t="shared" si="39"/>
        <v>0</v>
      </c>
      <c r="N85" s="63">
        <v>0</v>
      </c>
      <c r="O85" s="118">
        <f t="shared" si="31"/>
        <v>0</v>
      </c>
      <c r="P85" s="124">
        <f t="shared" si="32"/>
        <v>0</v>
      </c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</row>
    <row r="86" spans="1:35" s="37" customFormat="1" x14ac:dyDescent="0.25">
      <c r="A86" s="4" t="s">
        <v>325</v>
      </c>
      <c r="B86" s="3" t="s">
        <v>520</v>
      </c>
      <c r="C86" s="39" t="s">
        <v>322</v>
      </c>
      <c r="D86" s="118">
        <v>0</v>
      </c>
      <c r="E86" s="118">
        <f t="shared" si="35"/>
        <v>0</v>
      </c>
      <c r="F86" s="118">
        <v>0</v>
      </c>
      <c r="G86" s="118">
        <f t="shared" si="36"/>
        <v>0</v>
      </c>
      <c r="H86" s="118">
        <v>0</v>
      </c>
      <c r="I86" s="118">
        <f t="shared" si="37"/>
        <v>0</v>
      </c>
      <c r="J86" s="118">
        <v>0</v>
      </c>
      <c r="K86" s="118">
        <f t="shared" si="38"/>
        <v>0</v>
      </c>
      <c r="L86" s="118">
        <v>0</v>
      </c>
      <c r="M86" s="118">
        <f t="shared" si="39"/>
        <v>0</v>
      </c>
      <c r="N86" s="63">
        <v>0</v>
      </c>
      <c r="O86" s="118">
        <f t="shared" si="31"/>
        <v>0</v>
      </c>
      <c r="P86" s="124">
        <f t="shared" si="32"/>
        <v>0</v>
      </c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</row>
    <row r="87" spans="1:35" s="37" customFormat="1" ht="15.75" customHeight="1" outlineLevel="1" x14ac:dyDescent="0.25">
      <c r="A87" s="4" t="s">
        <v>326</v>
      </c>
      <c r="B87" s="3" t="s">
        <v>521</v>
      </c>
      <c r="C87" s="39" t="s">
        <v>322</v>
      </c>
      <c r="D87" s="118">
        <v>0</v>
      </c>
      <c r="E87" s="118">
        <f t="shared" si="35"/>
        <v>0</v>
      </c>
      <c r="F87" s="118">
        <v>0</v>
      </c>
      <c r="G87" s="118">
        <f t="shared" si="36"/>
        <v>0</v>
      </c>
      <c r="H87" s="118">
        <v>0</v>
      </c>
      <c r="I87" s="118">
        <f t="shared" si="37"/>
        <v>0</v>
      </c>
      <c r="J87" s="118">
        <v>0</v>
      </c>
      <c r="K87" s="118">
        <f t="shared" si="38"/>
        <v>0</v>
      </c>
      <c r="L87" s="118">
        <v>0</v>
      </c>
      <c r="M87" s="118">
        <f t="shared" si="39"/>
        <v>0</v>
      </c>
      <c r="N87" s="63">
        <v>0</v>
      </c>
      <c r="O87" s="118">
        <f t="shared" si="31"/>
        <v>0</v>
      </c>
      <c r="P87" s="124">
        <f t="shared" si="32"/>
        <v>0</v>
      </c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</row>
    <row r="88" spans="1:35" s="37" customFormat="1" ht="15.75" customHeight="1" outlineLevel="1" x14ac:dyDescent="0.25">
      <c r="A88" s="4" t="s">
        <v>327</v>
      </c>
      <c r="B88" s="3" t="s">
        <v>642</v>
      </c>
      <c r="C88" s="39" t="s">
        <v>322</v>
      </c>
      <c r="D88" s="118">
        <v>0</v>
      </c>
      <c r="E88" s="118">
        <f t="shared" si="35"/>
        <v>0</v>
      </c>
      <c r="F88" s="118">
        <v>0</v>
      </c>
      <c r="G88" s="118">
        <f t="shared" si="36"/>
        <v>0</v>
      </c>
      <c r="H88" s="118">
        <v>0</v>
      </c>
      <c r="I88" s="118">
        <f t="shared" si="37"/>
        <v>0</v>
      </c>
      <c r="J88" s="118">
        <v>0</v>
      </c>
      <c r="K88" s="118">
        <f t="shared" si="38"/>
        <v>0</v>
      </c>
      <c r="L88" s="118">
        <v>0</v>
      </c>
      <c r="M88" s="118">
        <f t="shared" si="39"/>
        <v>0</v>
      </c>
      <c r="N88" s="63">
        <v>0</v>
      </c>
      <c r="O88" s="118">
        <f t="shared" si="31"/>
        <v>0</v>
      </c>
      <c r="P88" s="124">
        <f t="shared" si="32"/>
        <v>0</v>
      </c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</row>
    <row r="89" spans="1:35" s="37" customFormat="1" ht="31.5" customHeight="1" outlineLevel="1" x14ac:dyDescent="0.25">
      <c r="A89" s="4" t="s">
        <v>328</v>
      </c>
      <c r="B89" s="5" t="s">
        <v>392</v>
      </c>
      <c r="C89" s="39" t="s">
        <v>322</v>
      </c>
      <c r="D89" s="118">
        <f>SUM(D90,D91)</f>
        <v>0</v>
      </c>
      <c r="E89" s="118">
        <f t="shared" ref="E89:M89" si="40">SUM(E90,E91)</f>
        <v>0</v>
      </c>
      <c r="F89" s="118">
        <v>0</v>
      </c>
      <c r="G89" s="118">
        <f t="shared" si="40"/>
        <v>0</v>
      </c>
      <c r="H89" s="118">
        <v>0</v>
      </c>
      <c r="I89" s="118">
        <f t="shared" si="40"/>
        <v>0</v>
      </c>
      <c r="J89" s="118">
        <v>0</v>
      </c>
      <c r="K89" s="118">
        <f t="shared" si="40"/>
        <v>0</v>
      </c>
      <c r="L89" s="118">
        <v>0</v>
      </c>
      <c r="M89" s="118">
        <f t="shared" si="40"/>
        <v>0</v>
      </c>
      <c r="N89" s="63">
        <v>0</v>
      </c>
      <c r="O89" s="118">
        <f t="shared" si="31"/>
        <v>0</v>
      </c>
      <c r="P89" s="124">
        <f t="shared" si="32"/>
        <v>0</v>
      </c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</row>
    <row r="90" spans="1:35" s="37" customFormat="1" ht="15.75" customHeight="1" outlineLevel="1" x14ac:dyDescent="0.25">
      <c r="A90" s="4" t="s">
        <v>563</v>
      </c>
      <c r="B90" s="1" t="s">
        <v>216</v>
      </c>
      <c r="C90" s="39" t="s">
        <v>322</v>
      </c>
      <c r="D90" s="118">
        <v>0</v>
      </c>
      <c r="E90" s="118">
        <f t="shared" ref="E90:E102" si="41">D90*0.045+D90</f>
        <v>0</v>
      </c>
      <c r="F90" s="118">
        <v>0</v>
      </c>
      <c r="G90" s="118">
        <f t="shared" ref="G90:G102" si="42">E90*0.045+E90</f>
        <v>0</v>
      </c>
      <c r="H90" s="118">
        <v>0</v>
      </c>
      <c r="I90" s="118">
        <f t="shared" ref="I90:I102" si="43">G90*0.045+G90</f>
        <v>0</v>
      </c>
      <c r="J90" s="118">
        <v>0</v>
      </c>
      <c r="K90" s="118">
        <f t="shared" ref="K90:K102" si="44">I90*0.045+I90</f>
        <v>0</v>
      </c>
      <c r="L90" s="118">
        <v>0</v>
      </c>
      <c r="M90" s="118">
        <f t="shared" ref="M90:M102" si="45">K90*0.045+K90</f>
        <v>0</v>
      </c>
      <c r="N90" s="63">
        <v>0</v>
      </c>
      <c r="O90" s="118">
        <f t="shared" si="31"/>
        <v>0</v>
      </c>
      <c r="P90" s="124">
        <f t="shared" si="32"/>
        <v>0</v>
      </c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</row>
    <row r="91" spans="1:35" s="37" customFormat="1" ht="15.75" customHeight="1" outlineLevel="1" x14ac:dyDescent="0.25">
      <c r="A91" s="4" t="s">
        <v>564</v>
      </c>
      <c r="B91" s="6" t="s">
        <v>204</v>
      </c>
      <c r="C91" s="39" t="s">
        <v>322</v>
      </c>
      <c r="D91" s="118">
        <v>0</v>
      </c>
      <c r="E91" s="118">
        <f t="shared" si="41"/>
        <v>0</v>
      </c>
      <c r="F91" s="118">
        <v>0</v>
      </c>
      <c r="G91" s="118">
        <f t="shared" si="42"/>
        <v>0</v>
      </c>
      <c r="H91" s="118">
        <v>0</v>
      </c>
      <c r="I91" s="118">
        <f t="shared" si="43"/>
        <v>0</v>
      </c>
      <c r="J91" s="118">
        <v>0</v>
      </c>
      <c r="K91" s="118">
        <f t="shared" si="44"/>
        <v>0</v>
      </c>
      <c r="L91" s="118">
        <v>0</v>
      </c>
      <c r="M91" s="118">
        <f t="shared" si="45"/>
        <v>0</v>
      </c>
      <c r="N91" s="63">
        <v>0</v>
      </c>
      <c r="O91" s="118">
        <f t="shared" si="31"/>
        <v>0</v>
      </c>
      <c r="P91" s="124">
        <f t="shared" si="32"/>
        <v>0</v>
      </c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</row>
    <row r="92" spans="1:35" s="37" customFormat="1" x14ac:dyDescent="0.25">
      <c r="A92" s="4" t="s">
        <v>329</v>
      </c>
      <c r="B92" s="3" t="s">
        <v>522</v>
      </c>
      <c r="C92" s="39" t="s">
        <v>322</v>
      </c>
      <c r="D92" s="118">
        <v>0</v>
      </c>
      <c r="E92" s="118">
        <f t="shared" si="41"/>
        <v>0</v>
      </c>
      <c r="F92" s="118">
        <v>0</v>
      </c>
      <c r="G92" s="118">
        <f t="shared" si="42"/>
        <v>0</v>
      </c>
      <c r="H92" s="118">
        <v>0</v>
      </c>
      <c r="I92" s="118">
        <f t="shared" si="43"/>
        <v>0</v>
      </c>
      <c r="J92" s="118">
        <v>0</v>
      </c>
      <c r="K92" s="118">
        <f t="shared" si="44"/>
        <v>0</v>
      </c>
      <c r="L92" s="118">
        <v>0</v>
      </c>
      <c r="M92" s="118">
        <f t="shared" si="45"/>
        <v>0</v>
      </c>
      <c r="N92" s="63">
        <v>0</v>
      </c>
      <c r="O92" s="63">
        <f t="shared" si="31"/>
        <v>0</v>
      </c>
      <c r="P92" s="71">
        <f t="shared" si="32"/>
        <v>0</v>
      </c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</row>
    <row r="93" spans="1:35" s="37" customFormat="1" x14ac:dyDescent="0.25">
      <c r="A93" s="4" t="s">
        <v>17</v>
      </c>
      <c r="B93" s="33" t="s">
        <v>651</v>
      </c>
      <c r="C93" s="39" t="s">
        <v>322</v>
      </c>
      <c r="D93" s="118">
        <f>D95-D100</f>
        <v>0</v>
      </c>
      <c r="E93" s="118">
        <f t="shared" si="41"/>
        <v>0</v>
      </c>
      <c r="F93" s="118">
        <v>0</v>
      </c>
      <c r="G93" s="118">
        <f t="shared" si="42"/>
        <v>0</v>
      </c>
      <c r="H93" s="118">
        <v>0</v>
      </c>
      <c r="I93" s="118">
        <f t="shared" si="43"/>
        <v>0</v>
      </c>
      <c r="J93" s="118">
        <v>0</v>
      </c>
      <c r="K93" s="118">
        <f t="shared" si="44"/>
        <v>0</v>
      </c>
      <c r="L93" s="118">
        <v>0</v>
      </c>
      <c r="M93" s="118">
        <f t="shared" si="45"/>
        <v>0</v>
      </c>
      <c r="N93" s="63">
        <v>0</v>
      </c>
      <c r="O93" s="63">
        <f t="shared" si="31"/>
        <v>0</v>
      </c>
      <c r="P93" s="71">
        <f t="shared" si="32"/>
        <v>0</v>
      </c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</row>
    <row r="94" spans="1:35" s="37" customFormat="1" x14ac:dyDescent="0.25">
      <c r="A94" s="4" t="s">
        <v>44</v>
      </c>
      <c r="B94" s="5" t="s">
        <v>601</v>
      </c>
      <c r="C94" s="39" t="s">
        <v>322</v>
      </c>
      <c r="D94" s="118">
        <f>SUM(D95:D97,D99)</f>
        <v>0</v>
      </c>
      <c r="E94" s="118">
        <f t="shared" si="41"/>
        <v>0</v>
      </c>
      <c r="F94" s="118">
        <v>0</v>
      </c>
      <c r="G94" s="118">
        <f t="shared" si="42"/>
        <v>0</v>
      </c>
      <c r="H94" s="118">
        <v>0</v>
      </c>
      <c r="I94" s="118">
        <f t="shared" si="43"/>
        <v>0</v>
      </c>
      <c r="J94" s="118">
        <v>0</v>
      </c>
      <c r="K94" s="118">
        <f t="shared" si="44"/>
        <v>0</v>
      </c>
      <c r="L94" s="118">
        <v>0</v>
      </c>
      <c r="M94" s="118">
        <f t="shared" si="45"/>
        <v>0</v>
      </c>
      <c r="N94" s="63">
        <v>0</v>
      </c>
      <c r="O94" s="63">
        <f t="shared" si="31"/>
        <v>0</v>
      </c>
      <c r="P94" s="71">
        <f t="shared" si="32"/>
        <v>0</v>
      </c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</row>
    <row r="95" spans="1:35" s="37" customFormat="1" x14ac:dyDescent="0.25">
      <c r="A95" s="4" t="s">
        <v>45</v>
      </c>
      <c r="B95" s="1" t="s">
        <v>513</v>
      </c>
      <c r="C95" s="39" t="s">
        <v>322</v>
      </c>
      <c r="D95" s="118">
        <v>0</v>
      </c>
      <c r="E95" s="118">
        <f t="shared" si="41"/>
        <v>0</v>
      </c>
      <c r="F95" s="118">
        <v>0</v>
      </c>
      <c r="G95" s="118">
        <f t="shared" si="42"/>
        <v>0</v>
      </c>
      <c r="H95" s="118">
        <v>0</v>
      </c>
      <c r="I95" s="118">
        <f t="shared" si="43"/>
        <v>0</v>
      </c>
      <c r="J95" s="118">
        <v>0</v>
      </c>
      <c r="K95" s="118">
        <f t="shared" si="44"/>
        <v>0</v>
      </c>
      <c r="L95" s="118">
        <v>0</v>
      </c>
      <c r="M95" s="118">
        <f t="shared" si="45"/>
        <v>0</v>
      </c>
      <c r="N95" s="63">
        <v>0</v>
      </c>
      <c r="O95" s="63">
        <f t="shared" si="31"/>
        <v>0</v>
      </c>
      <c r="P95" s="71">
        <f t="shared" si="32"/>
        <v>0</v>
      </c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</row>
    <row r="96" spans="1:35" s="37" customFormat="1" x14ac:dyDescent="0.25">
      <c r="A96" s="4" t="s">
        <v>46</v>
      </c>
      <c r="B96" s="1" t="s">
        <v>514</v>
      </c>
      <c r="C96" s="39" t="s">
        <v>322</v>
      </c>
      <c r="D96" s="118">
        <v>0</v>
      </c>
      <c r="E96" s="118">
        <f t="shared" si="41"/>
        <v>0</v>
      </c>
      <c r="F96" s="118">
        <v>0</v>
      </c>
      <c r="G96" s="118">
        <f t="shared" si="42"/>
        <v>0</v>
      </c>
      <c r="H96" s="118">
        <v>0</v>
      </c>
      <c r="I96" s="118">
        <f t="shared" si="43"/>
        <v>0</v>
      </c>
      <c r="J96" s="118">
        <v>0</v>
      </c>
      <c r="K96" s="118">
        <f t="shared" si="44"/>
        <v>0</v>
      </c>
      <c r="L96" s="118">
        <v>0</v>
      </c>
      <c r="M96" s="118">
        <f t="shared" si="45"/>
        <v>0</v>
      </c>
      <c r="N96" s="63">
        <v>0</v>
      </c>
      <c r="O96" s="63">
        <f t="shared" si="31"/>
        <v>0</v>
      </c>
      <c r="P96" s="71">
        <f t="shared" si="32"/>
        <v>0</v>
      </c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</row>
    <row r="97" spans="1:35" s="37" customFormat="1" x14ac:dyDescent="0.25">
      <c r="A97" s="4" t="s">
        <v>61</v>
      </c>
      <c r="B97" s="1" t="s">
        <v>602</v>
      </c>
      <c r="C97" s="39" t="s">
        <v>322</v>
      </c>
      <c r="D97" s="118">
        <f>D98</f>
        <v>0</v>
      </c>
      <c r="E97" s="118">
        <f t="shared" si="41"/>
        <v>0</v>
      </c>
      <c r="F97" s="118">
        <v>0</v>
      </c>
      <c r="G97" s="118">
        <f t="shared" si="42"/>
        <v>0</v>
      </c>
      <c r="H97" s="118">
        <v>0</v>
      </c>
      <c r="I97" s="118">
        <f t="shared" si="43"/>
        <v>0</v>
      </c>
      <c r="J97" s="118">
        <v>0</v>
      </c>
      <c r="K97" s="118">
        <f t="shared" si="44"/>
        <v>0</v>
      </c>
      <c r="L97" s="118">
        <v>0</v>
      </c>
      <c r="M97" s="118">
        <f t="shared" si="45"/>
        <v>0</v>
      </c>
      <c r="N97" s="63">
        <v>0</v>
      </c>
      <c r="O97" s="63">
        <f t="shared" si="31"/>
        <v>0</v>
      </c>
      <c r="P97" s="71">
        <f t="shared" si="32"/>
        <v>0</v>
      </c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</row>
    <row r="98" spans="1:35" s="37" customFormat="1" x14ac:dyDescent="0.25">
      <c r="A98" s="4" t="s">
        <v>95</v>
      </c>
      <c r="B98" s="8" t="s">
        <v>219</v>
      </c>
      <c r="C98" s="39" t="s">
        <v>322</v>
      </c>
      <c r="D98" s="118">
        <v>0</v>
      </c>
      <c r="E98" s="118">
        <f t="shared" si="41"/>
        <v>0</v>
      </c>
      <c r="F98" s="118">
        <v>0</v>
      </c>
      <c r="G98" s="118">
        <f t="shared" si="42"/>
        <v>0</v>
      </c>
      <c r="H98" s="118">
        <v>0</v>
      </c>
      <c r="I98" s="118">
        <f t="shared" si="43"/>
        <v>0</v>
      </c>
      <c r="J98" s="118">
        <v>0</v>
      </c>
      <c r="K98" s="118">
        <f t="shared" si="44"/>
        <v>0</v>
      </c>
      <c r="L98" s="118">
        <v>0</v>
      </c>
      <c r="M98" s="118">
        <f t="shared" si="45"/>
        <v>0</v>
      </c>
      <c r="N98" s="63">
        <v>0</v>
      </c>
      <c r="O98" s="63">
        <f t="shared" si="31"/>
        <v>0</v>
      </c>
      <c r="P98" s="71">
        <f t="shared" si="32"/>
        <v>0</v>
      </c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</row>
    <row r="99" spans="1:35" s="37" customFormat="1" x14ac:dyDescent="0.25">
      <c r="A99" s="4" t="s">
        <v>62</v>
      </c>
      <c r="B99" s="6" t="s">
        <v>515</v>
      </c>
      <c r="C99" s="39" t="s">
        <v>322</v>
      </c>
      <c r="D99" s="118">
        <v>0</v>
      </c>
      <c r="E99" s="118">
        <f t="shared" si="41"/>
        <v>0</v>
      </c>
      <c r="F99" s="118">
        <v>0</v>
      </c>
      <c r="G99" s="118">
        <f t="shared" si="42"/>
        <v>0</v>
      </c>
      <c r="H99" s="118">
        <v>0</v>
      </c>
      <c r="I99" s="118">
        <f t="shared" si="43"/>
        <v>0</v>
      </c>
      <c r="J99" s="118">
        <v>0</v>
      </c>
      <c r="K99" s="118">
        <f t="shared" si="44"/>
        <v>0</v>
      </c>
      <c r="L99" s="118">
        <v>0</v>
      </c>
      <c r="M99" s="118">
        <f t="shared" si="45"/>
        <v>0</v>
      </c>
      <c r="N99" s="63">
        <v>0</v>
      </c>
      <c r="O99" s="63">
        <f t="shared" si="31"/>
        <v>0</v>
      </c>
      <c r="P99" s="71">
        <f t="shared" si="32"/>
        <v>0</v>
      </c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</row>
    <row r="100" spans="1:35" s="37" customFormat="1" x14ac:dyDescent="0.25">
      <c r="A100" s="4" t="s">
        <v>47</v>
      </c>
      <c r="B100" s="7" t="s">
        <v>600</v>
      </c>
      <c r="C100" s="39" t="s">
        <v>322</v>
      </c>
      <c r="D100" s="118">
        <v>0</v>
      </c>
      <c r="E100" s="118">
        <f t="shared" si="41"/>
        <v>0</v>
      </c>
      <c r="F100" s="118">
        <v>0</v>
      </c>
      <c r="G100" s="118">
        <f t="shared" si="42"/>
        <v>0</v>
      </c>
      <c r="H100" s="118">
        <v>0</v>
      </c>
      <c r="I100" s="118">
        <f t="shared" si="43"/>
        <v>0</v>
      </c>
      <c r="J100" s="118">
        <v>0</v>
      </c>
      <c r="K100" s="118">
        <f t="shared" si="44"/>
        <v>0</v>
      </c>
      <c r="L100" s="118">
        <v>0</v>
      </c>
      <c r="M100" s="118">
        <f t="shared" si="45"/>
        <v>0</v>
      </c>
      <c r="N100" s="63">
        <v>0</v>
      </c>
      <c r="O100" s="63">
        <f t="shared" si="31"/>
        <v>0</v>
      </c>
      <c r="P100" s="71">
        <f t="shared" si="32"/>
        <v>0</v>
      </c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</row>
    <row r="101" spans="1:35" s="37" customFormat="1" x14ac:dyDescent="0.25">
      <c r="A101" s="4" t="s">
        <v>96</v>
      </c>
      <c r="B101" s="6" t="s">
        <v>516</v>
      </c>
      <c r="C101" s="39" t="s">
        <v>322</v>
      </c>
      <c r="D101" s="118">
        <v>0</v>
      </c>
      <c r="E101" s="118">
        <f t="shared" si="41"/>
        <v>0</v>
      </c>
      <c r="F101" s="118">
        <v>0</v>
      </c>
      <c r="G101" s="118">
        <f t="shared" si="42"/>
        <v>0</v>
      </c>
      <c r="H101" s="118">
        <v>0</v>
      </c>
      <c r="I101" s="118">
        <f t="shared" si="43"/>
        <v>0</v>
      </c>
      <c r="J101" s="118">
        <v>0</v>
      </c>
      <c r="K101" s="118">
        <f t="shared" si="44"/>
        <v>0</v>
      </c>
      <c r="L101" s="118">
        <v>0</v>
      </c>
      <c r="M101" s="118">
        <f t="shared" si="45"/>
        <v>0</v>
      </c>
      <c r="N101" s="63">
        <v>0</v>
      </c>
      <c r="O101" s="63">
        <f t="shared" si="31"/>
        <v>0</v>
      </c>
      <c r="P101" s="71">
        <f t="shared" si="32"/>
        <v>0</v>
      </c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</row>
    <row r="102" spans="1:35" s="37" customFormat="1" x14ac:dyDescent="0.25">
      <c r="A102" s="4" t="s">
        <v>97</v>
      </c>
      <c r="B102" s="6" t="s">
        <v>517</v>
      </c>
      <c r="C102" s="39" t="s">
        <v>322</v>
      </c>
      <c r="D102" s="118">
        <v>0</v>
      </c>
      <c r="E102" s="118">
        <f t="shared" si="41"/>
        <v>0</v>
      </c>
      <c r="F102" s="118">
        <v>0</v>
      </c>
      <c r="G102" s="118">
        <f t="shared" si="42"/>
        <v>0</v>
      </c>
      <c r="H102" s="118">
        <v>0</v>
      </c>
      <c r="I102" s="118">
        <f t="shared" si="43"/>
        <v>0</v>
      </c>
      <c r="J102" s="118">
        <v>0</v>
      </c>
      <c r="K102" s="118">
        <f t="shared" si="44"/>
        <v>0</v>
      </c>
      <c r="L102" s="118">
        <v>0</v>
      </c>
      <c r="M102" s="118">
        <f t="shared" si="45"/>
        <v>0</v>
      </c>
      <c r="N102" s="63">
        <v>0</v>
      </c>
      <c r="O102" s="63">
        <f t="shared" si="31"/>
        <v>0</v>
      </c>
      <c r="P102" s="71">
        <f t="shared" si="32"/>
        <v>0</v>
      </c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</row>
    <row r="103" spans="1:35" s="37" customFormat="1" x14ac:dyDescent="0.25">
      <c r="A103" s="4" t="s">
        <v>98</v>
      </c>
      <c r="B103" s="6" t="s">
        <v>603</v>
      </c>
      <c r="C103" s="39" t="s">
        <v>322</v>
      </c>
      <c r="D103" s="118">
        <f>D104</f>
        <v>0</v>
      </c>
      <c r="E103" s="118">
        <f t="shared" ref="E103:M103" si="46">E104</f>
        <v>0</v>
      </c>
      <c r="F103" s="118">
        <v>0</v>
      </c>
      <c r="G103" s="118">
        <f t="shared" si="46"/>
        <v>0</v>
      </c>
      <c r="H103" s="118">
        <v>0</v>
      </c>
      <c r="I103" s="118">
        <f t="shared" si="46"/>
        <v>0</v>
      </c>
      <c r="J103" s="118">
        <v>0</v>
      </c>
      <c r="K103" s="118">
        <f t="shared" si="46"/>
        <v>0</v>
      </c>
      <c r="L103" s="118">
        <v>0</v>
      </c>
      <c r="M103" s="118">
        <f t="shared" si="46"/>
        <v>0</v>
      </c>
      <c r="N103" s="63">
        <v>0</v>
      </c>
      <c r="O103" s="63">
        <f t="shared" si="31"/>
        <v>0</v>
      </c>
      <c r="P103" s="71">
        <f t="shared" si="32"/>
        <v>0</v>
      </c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</row>
    <row r="104" spans="1:35" s="37" customFormat="1" x14ac:dyDescent="0.25">
      <c r="A104" s="4" t="s">
        <v>99</v>
      </c>
      <c r="B104" s="8" t="s">
        <v>220</v>
      </c>
      <c r="C104" s="39" t="s">
        <v>322</v>
      </c>
      <c r="D104" s="118">
        <v>0</v>
      </c>
      <c r="E104" s="118">
        <f>D104*0.045+D104</f>
        <v>0</v>
      </c>
      <c r="F104" s="118">
        <v>0</v>
      </c>
      <c r="G104" s="118">
        <f>E104*0.045+E104</f>
        <v>0</v>
      </c>
      <c r="H104" s="118">
        <v>0</v>
      </c>
      <c r="I104" s="118">
        <f>G104*0.045+G104</f>
        <v>0</v>
      </c>
      <c r="J104" s="118">
        <v>0</v>
      </c>
      <c r="K104" s="118">
        <f>I104*0.045+I104</f>
        <v>0</v>
      </c>
      <c r="L104" s="118">
        <v>0</v>
      </c>
      <c r="M104" s="118">
        <f>K104*0.045+K104</f>
        <v>0</v>
      </c>
      <c r="N104" s="63">
        <v>0</v>
      </c>
      <c r="O104" s="63">
        <f t="shared" si="31"/>
        <v>0</v>
      </c>
      <c r="P104" s="71">
        <f t="shared" si="32"/>
        <v>0</v>
      </c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</row>
    <row r="105" spans="1:35" s="37" customFormat="1" x14ac:dyDescent="0.25">
      <c r="A105" s="4" t="s">
        <v>100</v>
      </c>
      <c r="B105" s="6" t="s">
        <v>518</v>
      </c>
      <c r="C105" s="39" t="s">
        <v>322</v>
      </c>
      <c r="D105" s="118">
        <v>0</v>
      </c>
      <c r="E105" s="118">
        <f>D105*0.045+D105</f>
        <v>0</v>
      </c>
      <c r="F105" s="118">
        <v>0</v>
      </c>
      <c r="G105" s="118">
        <f>E105*0.045+E105</f>
        <v>0</v>
      </c>
      <c r="H105" s="118">
        <v>0</v>
      </c>
      <c r="I105" s="118">
        <f>G105*0.045+G105</f>
        <v>0</v>
      </c>
      <c r="J105" s="118">
        <v>0</v>
      </c>
      <c r="K105" s="118">
        <f>I105*0.045+I105</f>
        <v>0</v>
      </c>
      <c r="L105" s="118">
        <v>0</v>
      </c>
      <c r="M105" s="118">
        <f>K105*0.045+K105</f>
        <v>0</v>
      </c>
      <c r="N105" s="63">
        <v>0</v>
      </c>
      <c r="O105" s="63">
        <f t="shared" si="31"/>
        <v>0</v>
      </c>
      <c r="P105" s="71">
        <f t="shared" si="32"/>
        <v>0</v>
      </c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</row>
    <row r="106" spans="1:35" s="37" customFormat="1" x14ac:dyDescent="0.25">
      <c r="A106" s="4" t="s">
        <v>18</v>
      </c>
      <c r="B106" s="33" t="s">
        <v>657</v>
      </c>
      <c r="C106" s="39" t="s">
        <v>322</v>
      </c>
      <c r="D106" s="118">
        <f>SUM(D107,D111,D112,D113,D114,D115,D116,D117,D120)</f>
        <v>0</v>
      </c>
      <c r="E106" s="118">
        <f t="shared" ref="E106:M106" si="47">SUM(E107,E111,E112,E113,E114,E115,E116,E117,E120)</f>
        <v>0</v>
      </c>
      <c r="F106" s="118">
        <v>0</v>
      </c>
      <c r="G106" s="118">
        <f t="shared" si="47"/>
        <v>0</v>
      </c>
      <c r="H106" s="118">
        <v>0</v>
      </c>
      <c r="I106" s="118">
        <f t="shared" si="47"/>
        <v>0</v>
      </c>
      <c r="J106" s="118">
        <v>0</v>
      </c>
      <c r="K106" s="118">
        <f t="shared" si="47"/>
        <v>0</v>
      </c>
      <c r="L106" s="118">
        <v>0</v>
      </c>
      <c r="M106" s="118">
        <f t="shared" si="47"/>
        <v>0</v>
      </c>
      <c r="N106" s="63">
        <v>0</v>
      </c>
      <c r="O106" s="63">
        <f t="shared" si="31"/>
        <v>0</v>
      </c>
      <c r="P106" s="71">
        <f t="shared" si="32"/>
        <v>0</v>
      </c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</row>
    <row r="107" spans="1:35" s="37" customFormat="1" ht="31.5" customHeight="1" outlineLevel="1" x14ac:dyDescent="0.25">
      <c r="A107" s="4" t="s">
        <v>50</v>
      </c>
      <c r="B107" s="5" t="s">
        <v>523</v>
      </c>
      <c r="C107" s="39" t="s">
        <v>322</v>
      </c>
      <c r="D107" s="118">
        <f>SUM(D108,D109,D110)</f>
        <v>0</v>
      </c>
      <c r="E107" s="118">
        <f t="shared" ref="E107:M107" si="48">SUM(E108,E109,E110)</f>
        <v>0</v>
      </c>
      <c r="F107" s="118">
        <v>0</v>
      </c>
      <c r="G107" s="118">
        <f t="shared" si="48"/>
        <v>0</v>
      </c>
      <c r="H107" s="118">
        <v>0</v>
      </c>
      <c r="I107" s="118">
        <f t="shared" si="48"/>
        <v>0</v>
      </c>
      <c r="J107" s="118">
        <v>0</v>
      </c>
      <c r="K107" s="118">
        <f t="shared" si="48"/>
        <v>0</v>
      </c>
      <c r="L107" s="118">
        <v>0</v>
      </c>
      <c r="M107" s="118">
        <f t="shared" si="48"/>
        <v>0</v>
      </c>
      <c r="N107" s="63">
        <v>0</v>
      </c>
      <c r="O107" s="118">
        <f t="shared" si="31"/>
        <v>0</v>
      </c>
      <c r="P107" s="121">
        <f t="shared" si="32"/>
        <v>0</v>
      </c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</row>
    <row r="108" spans="1:35" s="37" customFormat="1" ht="31.5" customHeight="1" outlineLevel="1" x14ac:dyDescent="0.25">
      <c r="A108" s="4" t="s">
        <v>460</v>
      </c>
      <c r="B108" s="1" t="s">
        <v>473</v>
      </c>
      <c r="C108" s="39" t="s">
        <v>322</v>
      </c>
      <c r="D108" s="118">
        <v>0</v>
      </c>
      <c r="E108" s="118">
        <f t="shared" ref="E108:E116" si="49">D108*0.045+D108</f>
        <v>0</v>
      </c>
      <c r="F108" s="118">
        <v>0</v>
      </c>
      <c r="G108" s="118">
        <f t="shared" ref="G108:G116" si="50">E108*0.045+E108</f>
        <v>0</v>
      </c>
      <c r="H108" s="118">
        <v>0</v>
      </c>
      <c r="I108" s="118">
        <f t="shared" ref="I108:I116" si="51">G108*0.045+G108</f>
        <v>0</v>
      </c>
      <c r="J108" s="118">
        <v>0</v>
      </c>
      <c r="K108" s="118">
        <f t="shared" ref="K108:K116" si="52">I108*0.045+I108</f>
        <v>0</v>
      </c>
      <c r="L108" s="118">
        <v>0</v>
      </c>
      <c r="M108" s="118">
        <f t="shared" ref="M108:M116" si="53">K108*0.045+K108</f>
        <v>0</v>
      </c>
      <c r="N108" s="63">
        <v>0</v>
      </c>
      <c r="O108" s="118">
        <f t="shared" si="31"/>
        <v>0</v>
      </c>
      <c r="P108" s="121">
        <f t="shared" si="32"/>
        <v>0</v>
      </c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</row>
    <row r="109" spans="1:35" s="37" customFormat="1" ht="31.5" customHeight="1" outlineLevel="1" x14ac:dyDescent="0.25">
      <c r="A109" s="4" t="s">
        <v>461</v>
      </c>
      <c r="B109" s="1" t="s">
        <v>474</v>
      </c>
      <c r="C109" s="39" t="s">
        <v>322</v>
      </c>
      <c r="D109" s="118">
        <v>0</v>
      </c>
      <c r="E109" s="118">
        <f t="shared" si="49"/>
        <v>0</v>
      </c>
      <c r="F109" s="118">
        <v>0</v>
      </c>
      <c r="G109" s="118">
        <f t="shared" si="50"/>
        <v>0</v>
      </c>
      <c r="H109" s="118">
        <v>0</v>
      </c>
      <c r="I109" s="118">
        <f t="shared" si="51"/>
        <v>0</v>
      </c>
      <c r="J109" s="118">
        <v>0</v>
      </c>
      <c r="K109" s="118">
        <f t="shared" si="52"/>
        <v>0</v>
      </c>
      <c r="L109" s="118">
        <v>0</v>
      </c>
      <c r="M109" s="118">
        <f t="shared" si="53"/>
        <v>0</v>
      </c>
      <c r="N109" s="63">
        <v>0</v>
      </c>
      <c r="O109" s="118">
        <f t="shared" si="31"/>
        <v>0</v>
      </c>
      <c r="P109" s="121">
        <f t="shared" si="32"/>
        <v>0</v>
      </c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</row>
    <row r="110" spans="1:35" s="37" customFormat="1" ht="31.5" customHeight="1" outlineLevel="1" x14ac:dyDescent="0.25">
      <c r="A110" s="4" t="s">
        <v>565</v>
      </c>
      <c r="B110" s="1" t="s">
        <v>459</v>
      </c>
      <c r="C110" s="39" t="s">
        <v>322</v>
      </c>
      <c r="D110" s="118">
        <v>0</v>
      </c>
      <c r="E110" s="118">
        <f t="shared" si="49"/>
        <v>0</v>
      </c>
      <c r="F110" s="118">
        <v>0</v>
      </c>
      <c r="G110" s="118">
        <f t="shared" si="50"/>
        <v>0</v>
      </c>
      <c r="H110" s="118">
        <v>0</v>
      </c>
      <c r="I110" s="118">
        <f t="shared" si="51"/>
        <v>0</v>
      </c>
      <c r="J110" s="118">
        <v>0</v>
      </c>
      <c r="K110" s="118">
        <f t="shared" si="52"/>
        <v>0</v>
      </c>
      <c r="L110" s="118">
        <v>0</v>
      </c>
      <c r="M110" s="118">
        <f t="shared" si="53"/>
        <v>0</v>
      </c>
      <c r="N110" s="63">
        <v>0</v>
      </c>
      <c r="O110" s="118">
        <f t="shared" si="31"/>
        <v>0</v>
      </c>
      <c r="P110" s="121">
        <f t="shared" si="32"/>
        <v>0</v>
      </c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</row>
    <row r="111" spans="1:35" s="37" customFormat="1" ht="15.75" customHeight="1" outlineLevel="1" x14ac:dyDescent="0.25">
      <c r="A111" s="4" t="s">
        <v>51</v>
      </c>
      <c r="B111" s="3" t="s">
        <v>634</v>
      </c>
      <c r="C111" s="39" t="s">
        <v>322</v>
      </c>
      <c r="D111" s="118">
        <v>0</v>
      </c>
      <c r="E111" s="118">
        <f t="shared" si="49"/>
        <v>0</v>
      </c>
      <c r="F111" s="118">
        <v>0</v>
      </c>
      <c r="G111" s="118">
        <f t="shared" si="50"/>
        <v>0</v>
      </c>
      <c r="H111" s="118">
        <v>0</v>
      </c>
      <c r="I111" s="118">
        <f t="shared" si="51"/>
        <v>0</v>
      </c>
      <c r="J111" s="118">
        <v>0</v>
      </c>
      <c r="K111" s="118">
        <f t="shared" si="52"/>
        <v>0</v>
      </c>
      <c r="L111" s="118">
        <v>0</v>
      </c>
      <c r="M111" s="118">
        <f t="shared" si="53"/>
        <v>0</v>
      </c>
      <c r="N111" s="63">
        <v>0</v>
      </c>
      <c r="O111" s="118">
        <f t="shared" si="31"/>
        <v>0</v>
      </c>
      <c r="P111" s="121">
        <f t="shared" si="32"/>
        <v>0</v>
      </c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</row>
    <row r="112" spans="1:35" s="37" customFormat="1" x14ac:dyDescent="0.25">
      <c r="A112" s="4" t="s">
        <v>330</v>
      </c>
      <c r="B112" s="3" t="s">
        <v>519</v>
      </c>
      <c r="C112" s="39" t="s">
        <v>322</v>
      </c>
      <c r="D112" s="118">
        <v>0</v>
      </c>
      <c r="E112" s="118">
        <f t="shared" si="49"/>
        <v>0</v>
      </c>
      <c r="F112" s="118">
        <v>0</v>
      </c>
      <c r="G112" s="118">
        <f t="shared" si="50"/>
        <v>0</v>
      </c>
      <c r="H112" s="118">
        <v>0</v>
      </c>
      <c r="I112" s="118">
        <f t="shared" si="51"/>
        <v>0</v>
      </c>
      <c r="J112" s="118">
        <v>0</v>
      </c>
      <c r="K112" s="118">
        <f t="shared" si="52"/>
        <v>0</v>
      </c>
      <c r="L112" s="118">
        <v>0</v>
      </c>
      <c r="M112" s="118">
        <f t="shared" si="53"/>
        <v>0</v>
      </c>
      <c r="N112" s="90">
        <v>0</v>
      </c>
      <c r="O112" s="118">
        <f t="shared" si="31"/>
        <v>0</v>
      </c>
      <c r="P112" s="121">
        <f t="shared" si="32"/>
        <v>0</v>
      </c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</row>
    <row r="113" spans="1:35" s="37" customFormat="1" ht="15.75" customHeight="1" outlineLevel="1" x14ac:dyDescent="0.25">
      <c r="A113" s="4" t="s">
        <v>331</v>
      </c>
      <c r="B113" s="3" t="s">
        <v>635</v>
      </c>
      <c r="C113" s="39" t="s">
        <v>322</v>
      </c>
      <c r="D113" s="118">
        <v>0</v>
      </c>
      <c r="E113" s="118">
        <f t="shared" si="49"/>
        <v>0</v>
      </c>
      <c r="F113" s="118">
        <v>0</v>
      </c>
      <c r="G113" s="118">
        <f t="shared" si="50"/>
        <v>0</v>
      </c>
      <c r="H113" s="118">
        <v>0</v>
      </c>
      <c r="I113" s="118">
        <f t="shared" si="51"/>
        <v>0</v>
      </c>
      <c r="J113" s="118">
        <v>0</v>
      </c>
      <c r="K113" s="118">
        <f t="shared" si="52"/>
        <v>0</v>
      </c>
      <c r="L113" s="118">
        <v>0</v>
      </c>
      <c r="M113" s="118">
        <f t="shared" si="53"/>
        <v>0</v>
      </c>
      <c r="N113" s="63">
        <v>0</v>
      </c>
      <c r="O113" s="118">
        <f t="shared" si="31"/>
        <v>0</v>
      </c>
      <c r="P113" s="121">
        <f t="shared" si="32"/>
        <v>0</v>
      </c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</row>
    <row r="114" spans="1:35" s="37" customFormat="1" x14ac:dyDescent="0.25">
      <c r="A114" s="4" t="s">
        <v>332</v>
      </c>
      <c r="B114" s="3" t="s">
        <v>520</v>
      </c>
      <c r="C114" s="39" t="s">
        <v>322</v>
      </c>
      <c r="D114" s="118">
        <v>0</v>
      </c>
      <c r="E114" s="118">
        <f t="shared" si="49"/>
        <v>0</v>
      </c>
      <c r="F114" s="118">
        <v>0</v>
      </c>
      <c r="G114" s="118">
        <f t="shared" si="50"/>
        <v>0</v>
      </c>
      <c r="H114" s="118">
        <v>0</v>
      </c>
      <c r="I114" s="118">
        <f t="shared" si="51"/>
        <v>0</v>
      </c>
      <c r="J114" s="118">
        <v>0</v>
      </c>
      <c r="K114" s="118">
        <f t="shared" si="52"/>
        <v>0</v>
      </c>
      <c r="L114" s="118">
        <v>0</v>
      </c>
      <c r="M114" s="118">
        <f t="shared" si="53"/>
        <v>0</v>
      </c>
      <c r="N114" s="90">
        <v>0</v>
      </c>
      <c r="O114" s="118">
        <f t="shared" si="31"/>
        <v>0</v>
      </c>
      <c r="P114" s="121">
        <f t="shared" si="32"/>
        <v>0</v>
      </c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</row>
    <row r="115" spans="1:35" s="37" customFormat="1" ht="15.75" customHeight="1" outlineLevel="1" x14ac:dyDescent="0.25">
      <c r="A115" s="4" t="s">
        <v>333</v>
      </c>
      <c r="B115" s="3" t="s">
        <v>521</v>
      </c>
      <c r="C115" s="39" t="s">
        <v>322</v>
      </c>
      <c r="D115" s="129">
        <v>0</v>
      </c>
      <c r="E115" s="118">
        <f t="shared" si="49"/>
        <v>0</v>
      </c>
      <c r="F115" s="118">
        <v>0</v>
      </c>
      <c r="G115" s="118">
        <f t="shared" si="50"/>
        <v>0</v>
      </c>
      <c r="H115" s="118">
        <v>0</v>
      </c>
      <c r="I115" s="118">
        <f t="shared" si="51"/>
        <v>0</v>
      </c>
      <c r="J115" s="118">
        <v>0</v>
      </c>
      <c r="K115" s="118">
        <f t="shared" si="52"/>
        <v>0</v>
      </c>
      <c r="L115" s="118">
        <v>0</v>
      </c>
      <c r="M115" s="118">
        <f t="shared" si="53"/>
        <v>0</v>
      </c>
      <c r="N115" s="84">
        <v>0</v>
      </c>
      <c r="O115" s="118">
        <f t="shared" si="31"/>
        <v>0</v>
      </c>
      <c r="P115" s="121">
        <f t="shared" si="32"/>
        <v>0</v>
      </c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</row>
    <row r="116" spans="1:35" s="37" customFormat="1" ht="15.75" customHeight="1" outlineLevel="1" x14ac:dyDescent="0.25">
      <c r="A116" s="4" t="s">
        <v>334</v>
      </c>
      <c r="B116" s="3" t="s">
        <v>642</v>
      </c>
      <c r="C116" s="39" t="s">
        <v>322</v>
      </c>
      <c r="D116" s="118">
        <v>0</v>
      </c>
      <c r="E116" s="118">
        <f t="shared" si="49"/>
        <v>0</v>
      </c>
      <c r="F116" s="118">
        <v>0</v>
      </c>
      <c r="G116" s="118">
        <f t="shared" si="50"/>
        <v>0</v>
      </c>
      <c r="H116" s="118">
        <v>0</v>
      </c>
      <c r="I116" s="118">
        <f t="shared" si="51"/>
        <v>0</v>
      </c>
      <c r="J116" s="118">
        <v>0</v>
      </c>
      <c r="K116" s="118">
        <f t="shared" si="52"/>
        <v>0</v>
      </c>
      <c r="L116" s="118">
        <v>0</v>
      </c>
      <c r="M116" s="118">
        <f t="shared" si="53"/>
        <v>0</v>
      </c>
      <c r="N116" s="63">
        <v>0</v>
      </c>
      <c r="O116" s="118">
        <f t="shared" si="31"/>
        <v>0</v>
      </c>
      <c r="P116" s="121">
        <f t="shared" si="32"/>
        <v>0</v>
      </c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</row>
    <row r="117" spans="1:35" s="37" customFormat="1" ht="31.5" customHeight="1" outlineLevel="1" x14ac:dyDescent="0.25">
      <c r="A117" s="4" t="s">
        <v>335</v>
      </c>
      <c r="B117" s="5" t="s">
        <v>392</v>
      </c>
      <c r="C117" s="39" t="s">
        <v>322</v>
      </c>
      <c r="D117" s="118">
        <f>SUM(D118,D119)</f>
        <v>0</v>
      </c>
      <c r="E117" s="118">
        <f t="shared" ref="E117:M117" si="54">SUM(E118,E119)</f>
        <v>0</v>
      </c>
      <c r="F117" s="118">
        <v>0</v>
      </c>
      <c r="G117" s="118">
        <f t="shared" si="54"/>
        <v>0</v>
      </c>
      <c r="H117" s="118">
        <v>0</v>
      </c>
      <c r="I117" s="118">
        <f t="shared" si="54"/>
        <v>0</v>
      </c>
      <c r="J117" s="118">
        <v>0</v>
      </c>
      <c r="K117" s="118">
        <f t="shared" si="54"/>
        <v>0</v>
      </c>
      <c r="L117" s="118">
        <v>0</v>
      </c>
      <c r="M117" s="118">
        <f t="shared" si="54"/>
        <v>0</v>
      </c>
      <c r="N117" s="63">
        <v>0</v>
      </c>
      <c r="O117" s="118">
        <f t="shared" si="31"/>
        <v>0</v>
      </c>
      <c r="P117" s="121">
        <f t="shared" si="32"/>
        <v>0</v>
      </c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</row>
    <row r="118" spans="1:35" s="37" customFormat="1" ht="15.75" customHeight="1" outlineLevel="1" x14ac:dyDescent="0.25">
      <c r="A118" s="4" t="s">
        <v>566</v>
      </c>
      <c r="B118" s="6" t="s">
        <v>216</v>
      </c>
      <c r="C118" s="39" t="s">
        <v>322</v>
      </c>
      <c r="D118" s="118">
        <v>0</v>
      </c>
      <c r="E118" s="118">
        <f>D118*0.045+D118</f>
        <v>0</v>
      </c>
      <c r="F118" s="118">
        <v>0</v>
      </c>
      <c r="G118" s="118">
        <f>E118*0.045+E118</f>
        <v>0</v>
      </c>
      <c r="H118" s="118">
        <v>0</v>
      </c>
      <c r="I118" s="118">
        <f>G118*0.045+G118</f>
        <v>0</v>
      </c>
      <c r="J118" s="118">
        <v>0</v>
      </c>
      <c r="K118" s="118">
        <f>I118*0.045+I118</f>
        <v>0</v>
      </c>
      <c r="L118" s="118">
        <v>0</v>
      </c>
      <c r="M118" s="118">
        <f>K118*0.045+K118</f>
        <v>0</v>
      </c>
      <c r="N118" s="63">
        <v>0</v>
      </c>
      <c r="O118" s="118">
        <f t="shared" si="31"/>
        <v>0</v>
      </c>
      <c r="P118" s="121">
        <f t="shared" si="32"/>
        <v>0</v>
      </c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</row>
    <row r="119" spans="1:35" s="37" customFormat="1" ht="15.75" customHeight="1" outlineLevel="1" x14ac:dyDescent="0.25">
      <c r="A119" s="4" t="s">
        <v>567</v>
      </c>
      <c r="B119" s="6" t="s">
        <v>204</v>
      </c>
      <c r="C119" s="39" t="s">
        <v>322</v>
      </c>
      <c r="D119" s="118">
        <v>0</v>
      </c>
      <c r="E119" s="118">
        <f>D119*0.045+D119</f>
        <v>0</v>
      </c>
      <c r="F119" s="118">
        <v>0</v>
      </c>
      <c r="G119" s="118">
        <f>E119*0.045+E119</f>
        <v>0</v>
      </c>
      <c r="H119" s="118">
        <v>0</v>
      </c>
      <c r="I119" s="118">
        <f>G119*0.045+G119</f>
        <v>0</v>
      </c>
      <c r="J119" s="118">
        <v>0</v>
      </c>
      <c r="K119" s="118">
        <f>I119*0.045+I119</f>
        <v>0</v>
      </c>
      <c r="L119" s="118">
        <v>0</v>
      </c>
      <c r="M119" s="118">
        <f>K119*0.045+K119</f>
        <v>0</v>
      </c>
      <c r="N119" s="63">
        <v>0</v>
      </c>
      <c r="O119" s="118">
        <f t="shared" si="31"/>
        <v>0</v>
      </c>
      <c r="P119" s="121">
        <f t="shared" si="32"/>
        <v>0</v>
      </c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</row>
    <row r="120" spans="1:35" s="37" customFormat="1" x14ac:dyDescent="0.25">
      <c r="A120" s="4" t="s">
        <v>336</v>
      </c>
      <c r="B120" s="3" t="s">
        <v>522</v>
      </c>
      <c r="C120" s="39" t="s">
        <v>322</v>
      </c>
      <c r="D120" s="118">
        <v>0</v>
      </c>
      <c r="E120" s="118">
        <f>D120*0.045+D120</f>
        <v>0</v>
      </c>
      <c r="F120" s="118">
        <v>0</v>
      </c>
      <c r="G120" s="118">
        <f>E120*0.045+E120</f>
        <v>0</v>
      </c>
      <c r="H120" s="118">
        <v>0</v>
      </c>
      <c r="I120" s="118">
        <f>G120*0.045+G120</f>
        <v>0</v>
      </c>
      <c r="J120" s="118">
        <v>0</v>
      </c>
      <c r="K120" s="118">
        <f>I120*0.045+I120</f>
        <v>0</v>
      </c>
      <c r="L120" s="118">
        <v>0</v>
      </c>
      <c r="M120" s="118">
        <f>K120*0.045+K120</f>
        <v>0</v>
      </c>
      <c r="N120" s="90">
        <v>0</v>
      </c>
      <c r="O120" s="118">
        <f t="shared" si="31"/>
        <v>0</v>
      </c>
      <c r="P120" s="121">
        <f t="shared" si="32"/>
        <v>0</v>
      </c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</row>
    <row r="121" spans="1:35" s="37" customFormat="1" x14ac:dyDescent="0.25">
      <c r="A121" s="4" t="s">
        <v>19</v>
      </c>
      <c r="B121" s="33" t="s">
        <v>604</v>
      </c>
      <c r="C121" s="39" t="s">
        <v>322</v>
      </c>
      <c r="D121" s="118">
        <v>0</v>
      </c>
      <c r="E121" s="118">
        <f>D121*0.045+D121</f>
        <v>0</v>
      </c>
      <c r="F121" s="118">
        <v>0</v>
      </c>
      <c r="G121" s="118">
        <f>E121*0.045+E121</f>
        <v>0</v>
      </c>
      <c r="H121" s="118">
        <v>0</v>
      </c>
      <c r="I121" s="118">
        <f t="shared" ref="I121:I122" si="55">G121*0.045+G121</f>
        <v>0</v>
      </c>
      <c r="J121" s="118">
        <v>0</v>
      </c>
      <c r="K121" s="118">
        <f>I121*0.045+I121</f>
        <v>0</v>
      </c>
      <c r="L121" s="118">
        <v>0</v>
      </c>
      <c r="M121" s="118">
        <f t="shared" ref="M121:M122" si="56">K121*0.045+K121</f>
        <v>0</v>
      </c>
      <c r="N121" s="63">
        <v>0</v>
      </c>
      <c r="O121" s="118">
        <f t="shared" si="31"/>
        <v>0</v>
      </c>
      <c r="P121" s="121">
        <f t="shared" si="32"/>
        <v>0</v>
      </c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</row>
    <row r="122" spans="1:35" s="37" customFormat="1" ht="15.75" customHeight="1" outlineLevel="1" x14ac:dyDescent="0.25">
      <c r="A122" s="4" t="s">
        <v>15</v>
      </c>
      <c r="B122" s="3" t="s">
        <v>595</v>
      </c>
      <c r="C122" s="39" t="s">
        <v>322</v>
      </c>
      <c r="D122" s="118">
        <f>SUM(D123,D124,D125)</f>
        <v>0</v>
      </c>
      <c r="E122" s="118">
        <f t="shared" ref="E122:K122" si="57">SUM(E123,E124,E125)</f>
        <v>0</v>
      </c>
      <c r="F122" s="118">
        <v>0</v>
      </c>
      <c r="G122" s="118">
        <f t="shared" si="57"/>
        <v>0</v>
      </c>
      <c r="H122" s="118">
        <v>0</v>
      </c>
      <c r="I122" s="118">
        <f t="shared" si="55"/>
        <v>0</v>
      </c>
      <c r="J122" s="118">
        <v>0</v>
      </c>
      <c r="K122" s="118">
        <f t="shared" si="57"/>
        <v>0</v>
      </c>
      <c r="L122" s="118">
        <v>0</v>
      </c>
      <c r="M122" s="118">
        <f t="shared" si="56"/>
        <v>0</v>
      </c>
      <c r="N122" s="63">
        <v>0</v>
      </c>
      <c r="O122" s="118">
        <f t="shared" si="31"/>
        <v>0</v>
      </c>
      <c r="P122" s="121">
        <f t="shared" si="32"/>
        <v>0</v>
      </c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</row>
    <row r="123" spans="1:35" s="37" customFormat="1" ht="31.5" customHeight="1" outlineLevel="1" x14ac:dyDescent="0.25">
      <c r="A123" s="4" t="s">
        <v>591</v>
      </c>
      <c r="B123" s="1" t="s">
        <v>473</v>
      </c>
      <c r="C123" s="39" t="s">
        <v>322</v>
      </c>
      <c r="D123" s="118">
        <v>0</v>
      </c>
      <c r="E123" s="118">
        <f t="shared" ref="E123:E131" si="58">D123*0.045+D123</f>
        <v>0</v>
      </c>
      <c r="F123" s="118">
        <v>0</v>
      </c>
      <c r="G123" s="118">
        <f t="shared" ref="G123:G131" si="59">E123*0.045+E123</f>
        <v>0</v>
      </c>
      <c r="H123" s="118">
        <v>0</v>
      </c>
      <c r="I123" s="118">
        <f t="shared" ref="I123:I131" si="60">G123*0.045+G123</f>
        <v>0</v>
      </c>
      <c r="J123" s="118">
        <v>0</v>
      </c>
      <c r="K123" s="118">
        <f t="shared" ref="K123:K131" si="61">I123*0.045+I123</f>
        <v>0</v>
      </c>
      <c r="L123" s="118">
        <v>0</v>
      </c>
      <c r="M123" s="118">
        <f t="shared" ref="M123:M131" si="62">K123*0.045+K123</f>
        <v>0</v>
      </c>
      <c r="N123" s="63">
        <v>0</v>
      </c>
      <c r="O123" s="118">
        <f t="shared" si="31"/>
        <v>0</v>
      </c>
      <c r="P123" s="121">
        <f t="shared" si="32"/>
        <v>0</v>
      </c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</row>
    <row r="124" spans="1:35" s="37" customFormat="1" ht="31.5" customHeight="1" outlineLevel="1" x14ac:dyDescent="0.25">
      <c r="A124" s="4" t="s">
        <v>592</v>
      </c>
      <c r="B124" s="1" t="s">
        <v>474</v>
      </c>
      <c r="C124" s="39" t="s">
        <v>322</v>
      </c>
      <c r="D124" s="118">
        <v>0</v>
      </c>
      <c r="E124" s="118">
        <f t="shared" si="58"/>
        <v>0</v>
      </c>
      <c r="F124" s="118">
        <v>0</v>
      </c>
      <c r="G124" s="118">
        <f t="shared" si="59"/>
        <v>0</v>
      </c>
      <c r="H124" s="118">
        <v>0</v>
      </c>
      <c r="I124" s="118">
        <f t="shared" si="60"/>
        <v>0</v>
      </c>
      <c r="J124" s="118">
        <v>0</v>
      </c>
      <c r="K124" s="118">
        <f t="shared" si="61"/>
        <v>0</v>
      </c>
      <c r="L124" s="118">
        <v>0</v>
      </c>
      <c r="M124" s="118">
        <f t="shared" si="62"/>
        <v>0</v>
      </c>
      <c r="N124" s="63">
        <v>0</v>
      </c>
      <c r="O124" s="118">
        <f t="shared" si="31"/>
        <v>0</v>
      </c>
      <c r="P124" s="121">
        <f t="shared" si="32"/>
        <v>0</v>
      </c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</row>
    <row r="125" spans="1:35" s="37" customFormat="1" ht="31.5" customHeight="1" outlineLevel="1" x14ac:dyDescent="0.25">
      <c r="A125" s="4" t="s">
        <v>593</v>
      </c>
      <c r="B125" s="1" t="s">
        <v>459</v>
      </c>
      <c r="C125" s="39" t="s">
        <v>322</v>
      </c>
      <c r="D125" s="118">
        <v>0</v>
      </c>
      <c r="E125" s="118">
        <f t="shared" si="58"/>
        <v>0</v>
      </c>
      <c r="F125" s="118">
        <v>0</v>
      </c>
      <c r="G125" s="118">
        <f t="shared" si="59"/>
        <v>0</v>
      </c>
      <c r="H125" s="118">
        <v>0</v>
      </c>
      <c r="I125" s="118">
        <f t="shared" si="60"/>
        <v>0</v>
      </c>
      <c r="J125" s="118">
        <v>0</v>
      </c>
      <c r="K125" s="118">
        <f t="shared" si="61"/>
        <v>0</v>
      </c>
      <c r="L125" s="118">
        <v>0</v>
      </c>
      <c r="M125" s="118">
        <f t="shared" si="62"/>
        <v>0</v>
      </c>
      <c r="N125" s="63">
        <v>0</v>
      </c>
      <c r="O125" s="118">
        <f t="shared" si="31"/>
        <v>0</v>
      </c>
      <c r="P125" s="121">
        <f t="shared" si="32"/>
        <v>0</v>
      </c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</row>
    <row r="126" spans="1:35" s="37" customFormat="1" ht="15.75" customHeight="1" outlineLevel="1" x14ac:dyDescent="0.25">
      <c r="A126" s="4" t="s">
        <v>381</v>
      </c>
      <c r="B126" s="7" t="s">
        <v>643</v>
      </c>
      <c r="C126" s="39" t="s">
        <v>322</v>
      </c>
      <c r="D126" s="118">
        <v>0</v>
      </c>
      <c r="E126" s="118">
        <f t="shared" si="58"/>
        <v>0</v>
      </c>
      <c r="F126" s="118">
        <v>0</v>
      </c>
      <c r="G126" s="118">
        <f t="shared" si="59"/>
        <v>0</v>
      </c>
      <c r="H126" s="118">
        <v>0</v>
      </c>
      <c r="I126" s="118">
        <f t="shared" si="60"/>
        <v>0</v>
      </c>
      <c r="J126" s="118">
        <v>0</v>
      </c>
      <c r="K126" s="118">
        <f t="shared" si="61"/>
        <v>0</v>
      </c>
      <c r="L126" s="118">
        <v>0</v>
      </c>
      <c r="M126" s="118">
        <f t="shared" si="62"/>
        <v>0</v>
      </c>
      <c r="N126" s="63">
        <v>0</v>
      </c>
      <c r="O126" s="118">
        <f t="shared" si="31"/>
        <v>0</v>
      </c>
      <c r="P126" s="121">
        <f t="shared" si="32"/>
        <v>0</v>
      </c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</row>
    <row r="127" spans="1:35" s="37" customFormat="1" x14ac:dyDescent="0.25">
      <c r="A127" s="4" t="s">
        <v>382</v>
      </c>
      <c r="B127" s="7" t="s">
        <v>389</v>
      </c>
      <c r="C127" s="39" t="s">
        <v>322</v>
      </c>
      <c r="D127" s="118">
        <v>0</v>
      </c>
      <c r="E127" s="118">
        <f t="shared" si="58"/>
        <v>0</v>
      </c>
      <c r="F127" s="118">
        <v>0</v>
      </c>
      <c r="G127" s="118">
        <f t="shared" si="59"/>
        <v>0</v>
      </c>
      <c r="H127" s="118">
        <v>0</v>
      </c>
      <c r="I127" s="118">
        <f t="shared" si="60"/>
        <v>0</v>
      </c>
      <c r="J127" s="118">
        <v>0</v>
      </c>
      <c r="K127" s="118">
        <f t="shared" si="61"/>
        <v>0</v>
      </c>
      <c r="L127" s="118">
        <v>0</v>
      </c>
      <c r="M127" s="118">
        <f t="shared" si="62"/>
        <v>0</v>
      </c>
      <c r="N127" s="63">
        <v>0</v>
      </c>
      <c r="O127" s="118">
        <f t="shared" si="31"/>
        <v>0</v>
      </c>
      <c r="P127" s="121">
        <f t="shared" si="32"/>
        <v>0</v>
      </c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</row>
    <row r="128" spans="1:35" s="37" customFormat="1" ht="15.75" customHeight="1" outlineLevel="1" x14ac:dyDescent="0.25">
      <c r="A128" s="4" t="s">
        <v>383</v>
      </c>
      <c r="B128" s="7" t="s">
        <v>637</v>
      </c>
      <c r="C128" s="39" t="s">
        <v>322</v>
      </c>
      <c r="D128" s="118">
        <v>0</v>
      </c>
      <c r="E128" s="118">
        <f t="shared" si="58"/>
        <v>0</v>
      </c>
      <c r="F128" s="118">
        <v>0</v>
      </c>
      <c r="G128" s="118">
        <f t="shared" si="59"/>
        <v>0</v>
      </c>
      <c r="H128" s="118">
        <v>0</v>
      </c>
      <c r="I128" s="118">
        <f t="shared" si="60"/>
        <v>0</v>
      </c>
      <c r="J128" s="118">
        <v>0</v>
      </c>
      <c r="K128" s="118">
        <f t="shared" si="61"/>
        <v>0</v>
      </c>
      <c r="L128" s="118">
        <v>0</v>
      </c>
      <c r="M128" s="118">
        <f t="shared" si="62"/>
        <v>0</v>
      </c>
      <c r="N128" s="63">
        <v>0</v>
      </c>
      <c r="O128" s="118">
        <f t="shared" si="31"/>
        <v>0</v>
      </c>
      <c r="P128" s="121">
        <f t="shared" si="32"/>
        <v>0</v>
      </c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</row>
    <row r="129" spans="1:35" s="37" customFormat="1" x14ac:dyDescent="0.25">
      <c r="A129" s="4" t="s">
        <v>384</v>
      </c>
      <c r="B129" s="7" t="s">
        <v>390</v>
      </c>
      <c r="C129" s="39" t="s">
        <v>322</v>
      </c>
      <c r="D129" s="118">
        <v>0</v>
      </c>
      <c r="E129" s="118">
        <f t="shared" si="58"/>
        <v>0</v>
      </c>
      <c r="F129" s="118">
        <v>0</v>
      </c>
      <c r="G129" s="118">
        <f t="shared" si="59"/>
        <v>0</v>
      </c>
      <c r="H129" s="118">
        <v>0</v>
      </c>
      <c r="I129" s="118">
        <f t="shared" si="60"/>
        <v>0</v>
      </c>
      <c r="J129" s="118">
        <v>0</v>
      </c>
      <c r="K129" s="118">
        <f t="shared" si="61"/>
        <v>0</v>
      </c>
      <c r="L129" s="118">
        <v>0</v>
      </c>
      <c r="M129" s="118">
        <f t="shared" si="62"/>
        <v>0</v>
      </c>
      <c r="N129" s="63">
        <v>0</v>
      </c>
      <c r="O129" s="118">
        <f t="shared" si="31"/>
        <v>0</v>
      </c>
      <c r="P129" s="121">
        <f t="shared" si="32"/>
        <v>0</v>
      </c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</row>
    <row r="130" spans="1:35" s="37" customFormat="1" ht="15.75" customHeight="1" outlineLevel="1" x14ac:dyDescent="0.25">
      <c r="A130" s="4" t="s">
        <v>385</v>
      </c>
      <c r="B130" s="7" t="s">
        <v>391</v>
      </c>
      <c r="C130" s="39" t="s">
        <v>322</v>
      </c>
      <c r="D130" s="118">
        <v>0</v>
      </c>
      <c r="E130" s="118">
        <f t="shared" si="58"/>
        <v>0</v>
      </c>
      <c r="F130" s="118">
        <v>0</v>
      </c>
      <c r="G130" s="118">
        <f t="shared" si="59"/>
        <v>0</v>
      </c>
      <c r="H130" s="118">
        <v>0</v>
      </c>
      <c r="I130" s="118">
        <f t="shared" si="60"/>
        <v>0</v>
      </c>
      <c r="J130" s="118">
        <v>0</v>
      </c>
      <c r="K130" s="118">
        <f t="shared" si="61"/>
        <v>0</v>
      </c>
      <c r="L130" s="118">
        <v>0</v>
      </c>
      <c r="M130" s="118">
        <f t="shared" si="62"/>
        <v>0</v>
      </c>
      <c r="N130" s="63">
        <v>0</v>
      </c>
      <c r="O130" s="118">
        <f t="shared" si="31"/>
        <v>0</v>
      </c>
      <c r="P130" s="121">
        <f t="shared" si="32"/>
        <v>0</v>
      </c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</row>
    <row r="131" spans="1:35" s="37" customFormat="1" ht="15.75" customHeight="1" outlineLevel="1" x14ac:dyDescent="0.25">
      <c r="A131" s="4" t="s">
        <v>386</v>
      </c>
      <c r="B131" s="7" t="s">
        <v>644</v>
      </c>
      <c r="C131" s="39" t="s">
        <v>322</v>
      </c>
      <c r="D131" s="118">
        <v>0</v>
      </c>
      <c r="E131" s="118">
        <f t="shared" si="58"/>
        <v>0</v>
      </c>
      <c r="F131" s="118">
        <v>0</v>
      </c>
      <c r="G131" s="118">
        <f t="shared" si="59"/>
        <v>0</v>
      </c>
      <c r="H131" s="118">
        <v>0</v>
      </c>
      <c r="I131" s="118">
        <f t="shared" si="60"/>
        <v>0</v>
      </c>
      <c r="J131" s="118">
        <v>0</v>
      </c>
      <c r="K131" s="118">
        <f t="shared" si="61"/>
        <v>0</v>
      </c>
      <c r="L131" s="118">
        <v>0</v>
      </c>
      <c r="M131" s="118">
        <f t="shared" si="62"/>
        <v>0</v>
      </c>
      <c r="N131" s="63">
        <v>0</v>
      </c>
      <c r="O131" s="118">
        <f t="shared" si="31"/>
        <v>0</v>
      </c>
      <c r="P131" s="121">
        <f t="shared" si="32"/>
        <v>0</v>
      </c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</row>
    <row r="132" spans="1:35" s="37" customFormat="1" ht="31.5" customHeight="1" outlineLevel="1" x14ac:dyDescent="0.25">
      <c r="A132" s="4" t="s">
        <v>387</v>
      </c>
      <c r="B132" s="7" t="s">
        <v>392</v>
      </c>
      <c r="C132" s="39" t="s">
        <v>322</v>
      </c>
      <c r="D132" s="118">
        <f>SUM(D133,D134)</f>
        <v>0</v>
      </c>
      <c r="E132" s="118">
        <f t="shared" ref="E132:M132" si="63">SUM(E133,E134)</f>
        <v>0</v>
      </c>
      <c r="F132" s="118">
        <v>0</v>
      </c>
      <c r="G132" s="118">
        <f t="shared" si="63"/>
        <v>0</v>
      </c>
      <c r="H132" s="118">
        <v>0</v>
      </c>
      <c r="I132" s="118">
        <f t="shared" si="63"/>
        <v>0</v>
      </c>
      <c r="J132" s="118">
        <v>0</v>
      </c>
      <c r="K132" s="118">
        <f t="shared" si="63"/>
        <v>0</v>
      </c>
      <c r="L132" s="118">
        <v>0</v>
      </c>
      <c r="M132" s="118">
        <f t="shared" si="63"/>
        <v>0</v>
      </c>
      <c r="N132" s="63">
        <v>0</v>
      </c>
      <c r="O132" s="118">
        <f t="shared" si="31"/>
        <v>0</v>
      </c>
      <c r="P132" s="121">
        <f t="shared" si="32"/>
        <v>0</v>
      </c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</row>
    <row r="133" spans="1:35" s="37" customFormat="1" ht="15.75" customHeight="1" outlineLevel="1" x14ac:dyDescent="0.25">
      <c r="A133" s="4" t="s">
        <v>568</v>
      </c>
      <c r="B133" s="6" t="s">
        <v>393</v>
      </c>
      <c r="C133" s="39" t="s">
        <v>322</v>
      </c>
      <c r="D133" s="118">
        <v>0</v>
      </c>
      <c r="E133" s="118">
        <f>D133*0.045+D133</f>
        <v>0</v>
      </c>
      <c r="F133" s="118">
        <v>0</v>
      </c>
      <c r="G133" s="118">
        <f>E133*0.045+E133</f>
        <v>0</v>
      </c>
      <c r="H133" s="118">
        <v>0</v>
      </c>
      <c r="I133" s="118">
        <f>G133*0.045+G133</f>
        <v>0</v>
      </c>
      <c r="J133" s="118">
        <v>0</v>
      </c>
      <c r="K133" s="118">
        <f>I133*0.045+I133</f>
        <v>0</v>
      </c>
      <c r="L133" s="118">
        <v>0</v>
      </c>
      <c r="M133" s="118">
        <f>K133*0.045+K133</f>
        <v>0</v>
      </c>
      <c r="N133" s="63">
        <v>0</v>
      </c>
      <c r="O133" s="118">
        <f t="shared" si="31"/>
        <v>0</v>
      </c>
      <c r="P133" s="121">
        <f t="shared" si="32"/>
        <v>0</v>
      </c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</row>
    <row r="134" spans="1:35" s="37" customFormat="1" ht="15.75" customHeight="1" outlineLevel="1" x14ac:dyDescent="0.25">
      <c r="A134" s="4" t="s">
        <v>569</v>
      </c>
      <c r="B134" s="6" t="s">
        <v>204</v>
      </c>
      <c r="C134" s="39" t="s">
        <v>322</v>
      </c>
      <c r="D134" s="118">
        <v>0</v>
      </c>
      <c r="E134" s="118">
        <f>D134*0.045+D134</f>
        <v>0</v>
      </c>
      <c r="F134" s="118">
        <v>0</v>
      </c>
      <c r="G134" s="118">
        <f>E134*0.045+E134</f>
        <v>0</v>
      </c>
      <c r="H134" s="118">
        <v>0</v>
      </c>
      <c r="I134" s="118">
        <f>G134*0.045+G134</f>
        <v>0</v>
      </c>
      <c r="J134" s="118">
        <v>0</v>
      </c>
      <c r="K134" s="118">
        <f>I134*0.045+I134</f>
        <v>0</v>
      </c>
      <c r="L134" s="118">
        <v>0</v>
      </c>
      <c r="M134" s="118">
        <f>K134*0.045+K134</f>
        <v>0</v>
      </c>
      <c r="N134" s="63">
        <v>0</v>
      </c>
      <c r="O134" s="118">
        <f t="shared" si="31"/>
        <v>0</v>
      </c>
      <c r="P134" s="121">
        <f t="shared" si="32"/>
        <v>0</v>
      </c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</row>
    <row r="135" spans="1:35" s="37" customFormat="1" x14ac:dyDescent="0.25">
      <c r="A135" s="4" t="s">
        <v>388</v>
      </c>
      <c r="B135" s="7" t="s">
        <v>522</v>
      </c>
      <c r="C135" s="39" t="s">
        <v>322</v>
      </c>
      <c r="D135" s="118">
        <v>0</v>
      </c>
      <c r="E135" s="118">
        <f>D135*0.045+D135</f>
        <v>0</v>
      </c>
      <c r="F135" s="118">
        <v>0</v>
      </c>
      <c r="G135" s="118">
        <f>E135*0.045+E135</f>
        <v>0</v>
      </c>
      <c r="H135" s="118">
        <v>0</v>
      </c>
      <c r="I135" s="118">
        <f>G135*0.045+G135</f>
        <v>0</v>
      </c>
      <c r="J135" s="118">
        <v>0</v>
      </c>
      <c r="K135" s="118">
        <f>I135*0.045+I135</f>
        <v>0</v>
      </c>
      <c r="L135" s="118">
        <v>0</v>
      </c>
      <c r="M135" s="118">
        <f>K135*0.045+K135</f>
        <v>0</v>
      </c>
      <c r="N135" s="63">
        <v>0</v>
      </c>
      <c r="O135" s="118">
        <f t="shared" si="31"/>
        <v>0</v>
      </c>
      <c r="P135" s="121">
        <f t="shared" si="32"/>
        <v>0</v>
      </c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</row>
    <row r="136" spans="1:35" s="37" customFormat="1" x14ac:dyDescent="0.25">
      <c r="A136" s="107" t="s">
        <v>21</v>
      </c>
      <c r="B136" s="33" t="s">
        <v>658</v>
      </c>
      <c r="C136" s="39" t="s">
        <v>322</v>
      </c>
      <c r="D136" s="118">
        <v>0</v>
      </c>
      <c r="E136" s="63"/>
      <c r="F136" s="63">
        <v>0</v>
      </c>
      <c r="G136" s="63"/>
      <c r="H136" s="63">
        <v>0</v>
      </c>
      <c r="I136" s="63"/>
      <c r="J136" s="63">
        <v>0</v>
      </c>
      <c r="K136" s="63"/>
      <c r="L136" s="63">
        <v>0</v>
      </c>
      <c r="M136" s="63"/>
      <c r="N136" s="63">
        <v>0</v>
      </c>
      <c r="O136" s="118">
        <f t="shared" si="31"/>
        <v>0</v>
      </c>
      <c r="P136" s="121">
        <f t="shared" si="32"/>
        <v>0</v>
      </c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</row>
    <row r="137" spans="1:35" s="37" customFormat="1" ht="15.75" customHeight="1" outlineLevel="1" x14ac:dyDescent="0.25">
      <c r="A137" s="107" t="s">
        <v>39</v>
      </c>
      <c r="B137" s="3" t="s">
        <v>595</v>
      </c>
      <c r="C137" s="39" t="s">
        <v>322</v>
      </c>
      <c r="D137" s="118">
        <f>SUM(D138:D140)</f>
        <v>0</v>
      </c>
      <c r="E137" s="118">
        <f t="shared" ref="E137:M137" si="64">SUM(E138:E140)</f>
        <v>0</v>
      </c>
      <c r="F137" s="118">
        <v>0</v>
      </c>
      <c r="G137" s="118">
        <f t="shared" si="64"/>
        <v>0</v>
      </c>
      <c r="H137" s="118">
        <v>0</v>
      </c>
      <c r="I137" s="118">
        <f t="shared" si="64"/>
        <v>0</v>
      </c>
      <c r="J137" s="118">
        <v>0</v>
      </c>
      <c r="K137" s="118">
        <f t="shared" si="64"/>
        <v>0</v>
      </c>
      <c r="L137" s="118">
        <v>0</v>
      </c>
      <c r="M137" s="118">
        <f t="shared" si="64"/>
        <v>0</v>
      </c>
      <c r="N137" s="63">
        <v>0</v>
      </c>
      <c r="O137" s="118">
        <f t="shared" si="31"/>
        <v>0</v>
      </c>
      <c r="P137" s="121">
        <f t="shared" si="32"/>
        <v>0</v>
      </c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</row>
    <row r="138" spans="1:35" s="37" customFormat="1" ht="31.5" customHeight="1" outlineLevel="1" x14ac:dyDescent="0.25">
      <c r="A138" s="107" t="s">
        <v>475</v>
      </c>
      <c r="B138" s="1" t="s">
        <v>473</v>
      </c>
      <c r="C138" s="39" t="s">
        <v>322</v>
      </c>
      <c r="D138" s="118">
        <v>0</v>
      </c>
      <c r="E138" s="118">
        <f t="shared" ref="E138:E146" si="65">D138*0.045+D138</f>
        <v>0</v>
      </c>
      <c r="F138" s="118">
        <v>0</v>
      </c>
      <c r="G138" s="118">
        <f t="shared" ref="G138:G146" si="66">E138*0.045+E138</f>
        <v>0</v>
      </c>
      <c r="H138" s="118">
        <v>0</v>
      </c>
      <c r="I138" s="118">
        <f t="shared" ref="I138:I146" si="67">G138*0.045+G138</f>
        <v>0</v>
      </c>
      <c r="J138" s="118">
        <v>0</v>
      </c>
      <c r="K138" s="118">
        <f t="shared" ref="K138:K146" si="68">I138*0.045+I138</f>
        <v>0</v>
      </c>
      <c r="L138" s="118">
        <v>0</v>
      </c>
      <c r="M138" s="118">
        <f t="shared" ref="M138:M146" si="69">K138*0.045+K138</f>
        <v>0</v>
      </c>
      <c r="N138" s="63">
        <v>0</v>
      </c>
      <c r="O138" s="118">
        <f t="shared" si="31"/>
        <v>0</v>
      </c>
      <c r="P138" s="121">
        <f t="shared" si="32"/>
        <v>0</v>
      </c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</row>
    <row r="139" spans="1:35" s="37" customFormat="1" ht="31.5" customHeight="1" outlineLevel="1" x14ac:dyDescent="0.25">
      <c r="A139" s="107" t="s">
        <v>476</v>
      </c>
      <c r="B139" s="1" t="s">
        <v>474</v>
      </c>
      <c r="C139" s="39" t="s">
        <v>322</v>
      </c>
      <c r="D139" s="118">
        <v>0</v>
      </c>
      <c r="E139" s="118">
        <f t="shared" si="65"/>
        <v>0</v>
      </c>
      <c r="F139" s="118">
        <v>0</v>
      </c>
      <c r="G139" s="118">
        <f t="shared" si="66"/>
        <v>0</v>
      </c>
      <c r="H139" s="118">
        <v>0</v>
      </c>
      <c r="I139" s="118">
        <f t="shared" si="67"/>
        <v>0</v>
      </c>
      <c r="J139" s="118">
        <v>0</v>
      </c>
      <c r="K139" s="118">
        <f t="shared" si="68"/>
        <v>0</v>
      </c>
      <c r="L139" s="118">
        <v>0</v>
      </c>
      <c r="M139" s="118">
        <f t="shared" si="69"/>
        <v>0</v>
      </c>
      <c r="N139" s="63">
        <v>0</v>
      </c>
      <c r="O139" s="118">
        <f t="shared" ref="O139:P151" si="70">E139+G139+I139+K139+M139</f>
        <v>0</v>
      </c>
      <c r="P139" s="121">
        <f t="shared" si="70"/>
        <v>0</v>
      </c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</row>
    <row r="140" spans="1:35" s="37" customFormat="1" ht="31.5" customHeight="1" outlineLevel="1" x14ac:dyDescent="0.25">
      <c r="A140" s="107" t="s">
        <v>570</v>
      </c>
      <c r="B140" s="1" t="s">
        <v>459</v>
      </c>
      <c r="C140" s="39" t="s">
        <v>322</v>
      </c>
      <c r="D140" s="118">
        <v>0</v>
      </c>
      <c r="E140" s="118">
        <f t="shared" si="65"/>
        <v>0</v>
      </c>
      <c r="F140" s="118">
        <v>0</v>
      </c>
      <c r="G140" s="118">
        <f t="shared" si="66"/>
        <v>0</v>
      </c>
      <c r="H140" s="118">
        <v>0</v>
      </c>
      <c r="I140" s="118">
        <f t="shared" si="67"/>
        <v>0</v>
      </c>
      <c r="J140" s="118">
        <v>0</v>
      </c>
      <c r="K140" s="118">
        <f t="shared" si="68"/>
        <v>0</v>
      </c>
      <c r="L140" s="118">
        <v>0</v>
      </c>
      <c r="M140" s="118">
        <f t="shared" si="69"/>
        <v>0</v>
      </c>
      <c r="N140" s="63">
        <v>0</v>
      </c>
      <c r="O140" s="118">
        <f t="shared" si="70"/>
        <v>0</v>
      </c>
      <c r="P140" s="121">
        <f t="shared" si="70"/>
        <v>0</v>
      </c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</row>
    <row r="141" spans="1:35" s="37" customFormat="1" ht="15.75" customHeight="1" outlineLevel="1" x14ac:dyDescent="0.25">
      <c r="A141" s="107" t="s">
        <v>40</v>
      </c>
      <c r="B141" s="3" t="s">
        <v>634</v>
      </c>
      <c r="C141" s="39" t="s">
        <v>322</v>
      </c>
      <c r="D141" s="118">
        <v>0</v>
      </c>
      <c r="E141" s="118">
        <f t="shared" si="65"/>
        <v>0</v>
      </c>
      <c r="F141" s="118">
        <v>0</v>
      </c>
      <c r="G141" s="118">
        <f t="shared" si="66"/>
        <v>0</v>
      </c>
      <c r="H141" s="118">
        <v>0</v>
      </c>
      <c r="I141" s="118">
        <f t="shared" si="67"/>
        <v>0</v>
      </c>
      <c r="J141" s="118">
        <v>0</v>
      </c>
      <c r="K141" s="118">
        <f t="shared" si="68"/>
        <v>0</v>
      </c>
      <c r="L141" s="118">
        <v>0</v>
      </c>
      <c r="M141" s="118">
        <f t="shared" si="69"/>
        <v>0</v>
      </c>
      <c r="N141" s="63">
        <v>0</v>
      </c>
      <c r="O141" s="118">
        <f t="shared" si="70"/>
        <v>0</v>
      </c>
      <c r="P141" s="121">
        <f t="shared" si="70"/>
        <v>0</v>
      </c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</row>
    <row r="142" spans="1:35" s="37" customFormat="1" x14ac:dyDescent="0.25">
      <c r="A142" s="107" t="s">
        <v>337</v>
      </c>
      <c r="B142" s="3" t="s">
        <v>519</v>
      </c>
      <c r="C142" s="39" t="s">
        <v>322</v>
      </c>
      <c r="D142" s="118">
        <v>0</v>
      </c>
      <c r="E142" s="118">
        <f t="shared" si="65"/>
        <v>0</v>
      </c>
      <c r="F142" s="118">
        <v>0</v>
      </c>
      <c r="G142" s="118">
        <f t="shared" si="66"/>
        <v>0</v>
      </c>
      <c r="H142" s="118">
        <v>0</v>
      </c>
      <c r="I142" s="118">
        <f t="shared" si="67"/>
        <v>0</v>
      </c>
      <c r="J142" s="118">
        <v>0</v>
      </c>
      <c r="K142" s="118">
        <f t="shared" si="68"/>
        <v>0</v>
      </c>
      <c r="L142" s="118">
        <v>0</v>
      </c>
      <c r="M142" s="118">
        <f t="shared" si="69"/>
        <v>0</v>
      </c>
      <c r="N142" s="63">
        <v>0</v>
      </c>
      <c r="O142" s="118">
        <f t="shared" si="70"/>
        <v>0</v>
      </c>
      <c r="P142" s="121">
        <f t="shared" si="70"/>
        <v>0</v>
      </c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</row>
    <row r="143" spans="1:35" s="37" customFormat="1" ht="15.75" customHeight="1" outlineLevel="1" x14ac:dyDescent="0.25">
      <c r="A143" s="107" t="s">
        <v>338</v>
      </c>
      <c r="B143" s="3" t="s">
        <v>635</v>
      </c>
      <c r="C143" s="39" t="s">
        <v>322</v>
      </c>
      <c r="D143" s="118">
        <v>0</v>
      </c>
      <c r="E143" s="118">
        <f t="shared" si="65"/>
        <v>0</v>
      </c>
      <c r="F143" s="118">
        <v>0</v>
      </c>
      <c r="G143" s="118">
        <f t="shared" si="66"/>
        <v>0</v>
      </c>
      <c r="H143" s="118">
        <v>0</v>
      </c>
      <c r="I143" s="118">
        <f t="shared" si="67"/>
        <v>0</v>
      </c>
      <c r="J143" s="118">
        <v>0</v>
      </c>
      <c r="K143" s="118">
        <f t="shared" si="68"/>
        <v>0</v>
      </c>
      <c r="L143" s="118">
        <v>0</v>
      </c>
      <c r="M143" s="118">
        <f t="shared" si="69"/>
        <v>0</v>
      </c>
      <c r="N143" s="63">
        <v>0</v>
      </c>
      <c r="O143" s="118">
        <f t="shared" si="70"/>
        <v>0</v>
      </c>
      <c r="P143" s="121">
        <f t="shared" si="70"/>
        <v>0</v>
      </c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</row>
    <row r="144" spans="1:35" s="37" customFormat="1" x14ac:dyDescent="0.25">
      <c r="A144" s="107" t="s">
        <v>339</v>
      </c>
      <c r="B144" s="5" t="s">
        <v>520</v>
      </c>
      <c r="C144" s="39" t="s">
        <v>322</v>
      </c>
      <c r="D144" s="118">
        <v>0</v>
      </c>
      <c r="E144" s="118">
        <f t="shared" si="65"/>
        <v>0</v>
      </c>
      <c r="F144" s="118">
        <v>0</v>
      </c>
      <c r="G144" s="118">
        <f t="shared" si="66"/>
        <v>0</v>
      </c>
      <c r="H144" s="118">
        <v>0</v>
      </c>
      <c r="I144" s="118">
        <f t="shared" si="67"/>
        <v>0</v>
      </c>
      <c r="J144" s="118">
        <v>0</v>
      </c>
      <c r="K144" s="118">
        <f t="shared" si="68"/>
        <v>0</v>
      </c>
      <c r="L144" s="118">
        <v>0</v>
      </c>
      <c r="M144" s="118">
        <f t="shared" si="69"/>
        <v>0</v>
      </c>
      <c r="N144" s="63">
        <v>0</v>
      </c>
      <c r="O144" s="118">
        <f t="shared" si="70"/>
        <v>0</v>
      </c>
      <c r="P144" s="121">
        <f t="shared" si="70"/>
        <v>0</v>
      </c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</row>
    <row r="145" spans="1:35" s="37" customFormat="1" ht="15.75" customHeight="1" outlineLevel="1" x14ac:dyDescent="0.25">
      <c r="A145" s="107" t="s">
        <v>340</v>
      </c>
      <c r="B145" s="3" t="s">
        <v>521</v>
      </c>
      <c r="C145" s="39" t="s">
        <v>322</v>
      </c>
      <c r="D145" s="129">
        <v>0</v>
      </c>
      <c r="E145" s="118">
        <f t="shared" si="65"/>
        <v>0</v>
      </c>
      <c r="F145" s="118">
        <v>0</v>
      </c>
      <c r="G145" s="118">
        <f t="shared" si="66"/>
        <v>0</v>
      </c>
      <c r="H145" s="118">
        <v>0</v>
      </c>
      <c r="I145" s="118">
        <f t="shared" si="67"/>
        <v>0</v>
      </c>
      <c r="J145" s="118">
        <v>0</v>
      </c>
      <c r="K145" s="118">
        <f t="shared" si="68"/>
        <v>0</v>
      </c>
      <c r="L145" s="118">
        <v>0</v>
      </c>
      <c r="M145" s="118">
        <f t="shared" si="69"/>
        <v>0</v>
      </c>
      <c r="N145" s="84">
        <v>0</v>
      </c>
      <c r="O145" s="118">
        <f t="shared" si="70"/>
        <v>0</v>
      </c>
      <c r="P145" s="121">
        <f t="shared" si="70"/>
        <v>0</v>
      </c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</row>
    <row r="146" spans="1:35" s="37" customFormat="1" ht="15.75" customHeight="1" outlineLevel="1" x14ac:dyDescent="0.25">
      <c r="A146" s="107" t="s">
        <v>341</v>
      </c>
      <c r="B146" s="3" t="s">
        <v>642</v>
      </c>
      <c r="C146" s="39" t="s">
        <v>322</v>
      </c>
      <c r="D146" s="118">
        <v>0</v>
      </c>
      <c r="E146" s="118">
        <f t="shared" si="65"/>
        <v>0</v>
      </c>
      <c r="F146" s="118">
        <v>0</v>
      </c>
      <c r="G146" s="118">
        <f t="shared" si="66"/>
        <v>0</v>
      </c>
      <c r="H146" s="118">
        <v>0</v>
      </c>
      <c r="I146" s="118">
        <f t="shared" si="67"/>
        <v>0</v>
      </c>
      <c r="J146" s="118">
        <v>0</v>
      </c>
      <c r="K146" s="118">
        <f t="shared" si="68"/>
        <v>0</v>
      </c>
      <c r="L146" s="118">
        <v>0</v>
      </c>
      <c r="M146" s="118">
        <f t="shared" si="69"/>
        <v>0</v>
      </c>
      <c r="N146" s="63">
        <v>0</v>
      </c>
      <c r="O146" s="118">
        <f t="shared" si="70"/>
        <v>0</v>
      </c>
      <c r="P146" s="121">
        <f t="shared" si="70"/>
        <v>0</v>
      </c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</row>
    <row r="147" spans="1:35" s="37" customFormat="1" ht="31.5" customHeight="1" outlineLevel="1" x14ac:dyDescent="0.25">
      <c r="A147" s="107" t="s">
        <v>342</v>
      </c>
      <c r="B147" s="5" t="s">
        <v>392</v>
      </c>
      <c r="C147" s="39" t="s">
        <v>322</v>
      </c>
      <c r="D147" s="118">
        <f>SUM(D148:D149)</f>
        <v>0</v>
      </c>
      <c r="E147" s="118">
        <f t="shared" ref="E147:M147" si="71">SUM(E148:E149)</f>
        <v>0</v>
      </c>
      <c r="F147" s="118">
        <v>0</v>
      </c>
      <c r="G147" s="118">
        <f t="shared" si="71"/>
        <v>0</v>
      </c>
      <c r="H147" s="118">
        <v>0</v>
      </c>
      <c r="I147" s="118">
        <f t="shared" si="71"/>
        <v>0</v>
      </c>
      <c r="J147" s="118">
        <v>0</v>
      </c>
      <c r="K147" s="118">
        <f t="shared" si="71"/>
        <v>0</v>
      </c>
      <c r="L147" s="118">
        <v>0</v>
      </c>
      <c r="M147" s="118">
        <f t="shared" si="71"/>
        <v>0</v>
      </c>
      <c r="N147" s="63">
        <v>0</v>
      </c>
      <c r="O147" s="118">
        <f t="shared" si="70"/>
        <v>0</v>
      </c>
      <c r="P147" s="121">
        <f t="shared" si="70"/>
        <v>0</v>
      </c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</row>
    <row r="148" spans="1:35" s="37" customFormat="1" ht="15.75" customHeight="1" outlineLevel="1" x14ac:dyDescent="0.25">
      <c r="A148" s="107" t="s">
        <v>571</v>
      </c>
      <c r="B148" s="6" t="s">
        <v>216</v>
      </c>
      <c r="C148" s="39" t="s">
        <v>322</v>
      </c>
      <c r="D148" s="118">
        <v>0</v>
      </c>
      <c r="E148" s="118">
        <f>D148*0.045+D148</f>
        <v>0</v>
      </c>
      <c r="F148" s="118">
        <v>0</v>
      </c>
      <c r="G148" s="118">
        <f>E148*0.045+E148</f>
        <v>0</v>
      </c>
      <c r="H148" s="118">
        <v>0</v>
      </c>
      <c r="I148" s="118">
        <f>G148*0.045+G148</f>
        <v>0</v>
      </c>
      <c r="J148" s="118">
        <v>0</v>
      </c>
      <c r="K148" s="118">
        <f>I148*0.045+I148</f>
        <v>0</v>
      </c>
      <c r="L148" s="118">
        <v>0</v>
      </c>
      <c r="M148" s="118">
        <f>K148*0.045+K148</f>
        <v>0</v>
      </c>
      <c r="N148" s="63">
        <v>0</v>
      </c>
      <c r="O148" s="118">
        <f t="shared" si="70"/>
        <v>0</v>
      </c>
      <c r="P148" s="121">
        <f t="shared" si="70"/>
        <v>0</v>
      </c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</row>
    <row r="149" spans="1:35" s="37" customFormat="1" ht="15.75" customHeight="1" outlineLevel="1" x14ac:dyDescent="0.25">
      <c r="A149" s="107" t="s">
        <v>572</v>
      </c>
      <c r="B149" s="6" t="s">
        <v>204</v>
      </c>
      <c r="C149" s="39" t="s">
        <v>322</v>
      </c>
      <c r="D149" s="118">
        <v>0</v>
      </c>
      <c r="E149" s="118">
        <f>D149*0.045+D149</f>
        <v>0</v>
      </c>
      <c r="F149" s="118">
        <v>0</v>
      </c>
      <c r="G149" s="118">
        <f>E149*0.045+E149</f>
        <v>0</v>
      </c>
      <c r="H149" s="118">
        <v>0</v>
      </c>
      <c r="I149" s="118">
        <f>G149*0.045+G149</f>
        <v>0</v>
      </c>
      <c r="J149" s="118">
        <v>0</v>
      </c>
      <c r="K149" s="118">
        <f>I149*0.045+I149</f>
        <v>0</v>
      </c>
      <c r="L149" s="118">
        <v>0</v>
      </c>
      <c r="M149" s="118">
        <f>K149*0.045+K149</f>
        <v>0</v>
      </c>
      <c r="N149" s="63">
        <v>0</v>
      </c>
      <c r="O149" s="118">
        <f t="shared" si="70"/>
        <v>0</v>
      </c>
      <c r="P149" s="121">
        <f t="shared" si="70"/>
        <v>0</v>
      </c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</row>
    <row r="150" spans="1:35" s="37" customFormat="1" x14ac:dyDescent="0.25">
      <c r="A150" s="107" t="s">
        <v>343</v>
      </c>
      <c r="B150" s="3" t="s">
        <v>522</v>
      </c>
      <c r="C150" s="39" t="s">
        <v>322</v>
      </c>
      <c r="D150" s="118">
        <v>0</v>
      </c>
      <c r="E150" s="118">
        <f>D150*0.045+D150</f>
        <v>0</v>
      </c>
      <c r="F150" s="118">
        <v>0</v>
      </c>
      <c r="G150" s="118">
        <f>E150*0.045+E150</f>
        <v>0</v>
      </c>
      <c r="H150" s="118">
        <v>0</v>
      </c>
      <c r="I150" s="118">
        <f>G150*0.045+G150</f>
        <v>0</v>
      </c>
      <c r="J150" s="118">
        <v>0</v>
      </c>
      <c r="K150" s="118">
        <f>I150*0.045+I150</f>
        <v>0</v>
      </c>
      <c r="L150" s="118">
        <v>0</v>
      </c>
      <c r="M150" s="118">
        <f>K150*0.045+K150</f>
        <v>0</v>
      </c>
      <c r="N150" s="63">
        <v>0</v>
      </c>
      <c r="O150" s="118">
        <f t="shared" si="70"/>
        <v>0</v>
      </c>
      <c r="P150" s="121">
        <f t="shared" si="70"/>
        <v>0</v>
      </c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</row>
    <row r="151" spans="1:35" s="37" customFormat="1" x14ac:dyDescent="0.25">
      <c r="A151" s="107" t="s">
        <v>22</v>
      </c>
      <c r="B151" s="33" t="s">
        <v>5</v>
      </c>
      <c r="C151" s="39" t="s">
        <v>322</v>
      </c>
      <c r="D151" s="118">
        <f>SUM(D152:D155)</f>
        <v>0</v>
      </c>
      <c r="E151" s="118">
        <f t="shared" ref="E151:M151" si="72">SUM(E152:E155)</f>
        <v>0</v>
      </c>
      <c r="F151" s="118">
        <v>0</v>
      </c>
      <c r="G151" s="118">
        <f t="shared" si="72"/>
        <v>0</v>
      </c>
      <c r="H151" s="118">
        <v>0</v>
      </c>
      <c r="I151" s="118">
        <f t="shared" si="72"/>
        <v>0</v>
      </c>
      <c r="J151" s="118">
        <v>0</v>
      </c>
      <c r="K151" s="118">
        <f t="shared" si="72"/>
        <v>0</v>
      </c>
      <c r="L151" s="118">
        <v>0</v>
      </c>
      <c r="M151" s="118">
        <f t="shared" si="72"/>
        <v>0</v>
      </c>
      <c r="N151" s="63">
        <v>0</v>
      </c>
      <c r="O151" s="63">
        <f t="shared" ref="O151:O155" si="73">E151+G151+I151+K151+M151</f>
        <v>0</v>
      </c>
      <c r="P151" s="121">
        <f t="shared" si="70"/>
        <v>0</v>
      </c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</row>
    <row r="152" spans="1:35" s="37" customFormat="1" x14ac:dyDescent="0.25">
      <c r="A152" s="107" t="s">
        <v>42</v>
      </c>
      <c r="B152" s="7" t="s">
        <v>396</v>
      </c>
      <c r="C152" s="39" t="s">
        <v>322</v>
      </c>
      <c r="D152" s="118">
        <v>0</v>
      </c>
      <c r="E152" s="118">
        <f>D152*0.045+D152</f>
        <v>0</v>
      </c>
      <c r="F152" s="118">
        <v>0</v>
      </c>
      <c r="G152" s="118">
        <f>E152*0.045+E152</f>
        <v>0</v>
      </c>
      <c r="H152" s="118">
        <v>0</v>
      </c>
      <c r="I152" s="118">
        <f>G152*0.045+G152</f>
        <v>0</v>
      </c>
      <c r="J152" s="118">
        <v>0</v>
      </c>
      <c r="K152" s="118">
        <f>I152*0.045+I152</f>
        <v>0</v>
      </c>
      <c r="L152" s="118">
        <v>0</v>
      </c>
      <c r="M152" s="118">
        <f>K152*0.045+K152</f>
        <v>0</v>
      </c>
      <c r="N152" s="63">
        <v>0</v>
      </c>
      <c r="O152" s="63">
        <f t="shared" si="73"/>
        <v>0</v>
      </c>
      <c r="P152" s="71">
        <f t="shared" ref="P152:P155" si="74">F152+H152+J152+L152+N152</f>
        <v>0</v>
      </c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</row>
    <row r="153" spans="1:35" s="37" customFormat="1" x14ac:dyDescent="0.25">
      <c r="A153" s="107" t="s">
        <v>43</v>
      </c>
      <c r="B153" s="7" t="s">
        <v>6</v>
      </c>
      <c r="C153" s="39" t="s">
        <v>322</v>
      </c>
      <c r="D153" s="118">
        <v>0</v>
      </c>
      <c r="E153" s="118">
        <f>D153*0.045+D153</f>
        <v>0</v>
      </c>
      <c r="F153" s="118">
        <v>0</v>
      </c>
      <c r="G153" s="118">
        <f>E153*0.045+E153</f>
        <v>0</v>
      </c>
      <c r="H153" s="118">
        <v>0</v>
      </c>
      <c r="I153" s="118">
        <f>G153*0.045+G153</f>
        <v>0</v>
      </c>
      <c r="J153" s="118">
        <v>0</v>
      </c>
      <c r="K153" s="118">
        <f>I153*0.045+I153</f>
        <v>0</v>
      </c>
      <c r="L153" s="118">
        <v>0</v>
      </c>
      <c r="M153" s="118">
        <f>K153*0.045+K153</f>
        <v>0</v>
      </c>
      <c r="N153" s="63">
        <v>0</v>
      </c>
      <c r="O153" s="63">
        <f t="shared" si="73"/>
        <v>0</v>
      </c>
      <c r="P153" s="71">
        <f t="shared" si="74"/>
        <v>0</v>
      </c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</row>
    <row r="154" spans="1:35" s="37" customFormat="1" x14ac:dyDescent="0.25">
      <c r="A154" s="107" t="s">
        <v>54</v>
      </c>
      <c r="B154" s="7" t="s">
        <v>7</v>
      </c>
      <c r="C154" s="39" t="s">
        <v>322</v>
      </c>
      <c r="D154" s="118">
        <v>0</v>
      </c>
      <c r="E154" s="118">
        <f>D154*0.045+D154</f>
        <v>0</v>
      </c>
      <c r="F154" s="118">
        <v>0</v>
      </c>
      <c r="G154" s="118">
        <f>E154*0.045+E154</f>
        <v>0</v>
      </c>
      <c r="H154" s="118">
        <v>0</v>
      </c>
      <c r="I154" s="118">
        <f>G154*0.045+G154</f>
        <v>0</v>
      </c>
      <c r="J154" s="118">
        <v>0</v>
      </c>
      <c r="K154" s="118">
        <f>I154*0.045+I154</f>
        <v>0</v>
      </c>
      <c r="L154" s="118">
        <v>0</v>
      </c>
      <c r="M154" s="118">
        <f>K154*0.045+K154</f>
        <v>0</v>
      </c>
      <c r="N154" s="63">
        <v>0</v>
      </c>
      <c r="O154" s="63">
        <f t="shared" si="73"/>
        <v>0</v>
      </c>
      <c r="P154" s="71">
        <f t="shared" si="74"/>
        <v>0</v>
      </c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</row>
    <row r="155" spans="1:35" s="37" customFormat="1" ht="18" customHeight="1" thickBot="1" x14ac:dyDescent="0.3">
      <c r="A155" s="9" t="s">
        <v>55</v>
      </c>
      <c r="B155" s="11" t="s">
        <v>397</v>
      </c>
      <c r="C155" s="41" t="s">
        <v>322</v>
      </c>
      <c r="D155" s="117">
        <v>0</v>
      </c>
      <c r="E155" s="117">
        <f>D155*0.045+D155</f>
        <v>0</v>
      </c>
      <c r="F155" s="117">
        <v>0</v>
      </c>
      <c r="G155" s="117">
        <f>E155*0.045+E155</f>
        <v>0</v>
      </c>
      <c r="H155" s="117">
        <v>0</v>
      </c>
      <c r="I155" s="117">
        <f>G155*0.045+G155</f>
        <v>0</v>
      </c>
      <c r="J155" s="117">
        <v>0</v>
      </c>
      <c r="K155" s="117">
        <f>I155*0.045+I155</f>
        <v>0</v>
      </c>
      <c r="L155" s="117">
        <v>0</v>
      </c>
      <c r="M155" s="117">
        <f>K155*0.045+K155</f>
        <v>0</v>
      </c>
      <c r="N155" s="117">
        <v>0</v>
      </c>
      <c r="O155" s="117">
        <f t="shared" si="73"/>
        <v>0</v>
      </c>
      <c r="P155" s="74">
        <f t="shared" si="74"/>
        <v>0</v>
      </c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</row>
    <row r="156" spans="1:35" s="37" customFormat="1" ht="18" customHeight="1" x14ac:dyDescent="0.25">
      <c r="A156" s="32" t="s">
        <v>103</v>
      </c>
      <c r="B156" s="99" t="s">
        <v>440</v>
      </c>
      <c r="C156" s="42" t="s">
        <v>84</v>
      </c>
      <c r="D156" s="141"/>
      <c r="E156" s="141"/>
      <c r="F156" s="123">
        <v>0</v>
      </c>
      <c r="G156" s="141"/>
      <c r="H156" s="123">
        <v>0</v>
      </c>
      <c r="I156" s="123"/>
      <c r="J156" s="123">
        <v>0</v>
      </c>
      <c r="K156" s="123"/>
      <c r="L156" s="123">
        <v>0</v>
      </c>
      <c r="M156" s="123"/>
      <c r="N156" s="123">
        <v>0</v>
      </c>
      <c r="O156" s="123" t="s">
        <v>84</v>
      </c>
      <c r="P156" s="124" t="s">
        <v>84</v>
      </c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</row>
    <row r="157" spans="1:35" s="37" customFormat="1" ht="37.5" customHeight="1" x14ac:dyDescent="0.25">
      <c r="A157" s="4" t="s">
        <v>104</v>
      </c>
      <c r="B157" s="7" t="s">
        <v>652</v>
      </c>
      <c r="C157" s="39" t="s">
        <v>322</v>
      </c>
      <c r="D157" s="118">
        <f>D106+D102+D66</f>
        <v>0</v>
      </c>
      <c r="E157" s="118">
        <f>D157*0.045+D157</f>
        <v>0</v>
      </c>
      <c r="F157" s="118">
        <v>0</v>
      </c>
      <c r="G157" s="118">
        <f>E157*0.045+E157</f>
        <v>0</v>
      </c>
      <c r="H157" s="118">
        <v>0</v>
      </c>
      <c r="I157" s="118">
        <f>G157*0.045+G157</f>
        <v>0</v>
      </c>
      <c r="J157" s="118">
        <v>0</v>
      </c>
      <c r="K157" s="118">
        <f>I157*0.045+I157</f>
        <v>0</v>
      </c>
      <c r="L157" s="118">
        <v>0</v>
      </c>
      <c r="M157" s="118">
        <f>K157*0.045+K157</f>
        <v>0</v>
      </c>
      <c r="N157" s="63">
        <v>0</v>
      </c>
      <c r="O157" s="63">
        <f t="shared" ref="O157:O162" si="75">E157+G157+I157+K157+M157</f>
        <v>0</v>
      </c>
      <c r="P157" s="71">
        <f t="shared" ref="P157:P162" si="76">F157+H157+J157+L157+N157</f>
        <v>0</v>
      </c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</row>
    <row r="158" spans="1:35" s="37" customFormat="1" ht="18" customHeight="1" x14ac:dyDescent="0.25">
      <c r="A158" s="4" t="s">
        <v>105</v>
      </c>
      <c r="B158" s="7" t="s">
        <v>605</v>
      </c>
      <c r="C158" s="39" t="s">
        <v>322</v>
      </c>
      <c r="D158" s="118">
        <f>D159</f>
        <v>0</v>
      </c>
      <c r="E158" s="118">
        <f t="shared" ref="E158:M158" si="77">E159</f>
        <v>0</v>
      </c>
      <c r="F158" s="118">
        <v>0</v>
      </c>
      <c r="G158" s="118">
        <f t="shared" si="77"/>
        <v>0</v>
      </c>
      <c r="H158" s="118">
        <v>0</v>
      </c>
      <c r="I158" s="118">
        <f t="shared" si="77"/>
        <v>0</v>
      </c>
      <c r="J158" s="118">
        <v>0</v>
      </c>
      <c r="K158" s="118">
        <f t="shared" si="77"/>
        <v>0</v>
      </c>
      <c r="L158" s="118">
        <v>0</v>
      </c>
      <c r="M158" s="118">
        <f t="shared" si="77"/>
        <v>0</v>
      </c>
      <c r="N158" s="63">
        <v>0</v>
      </c>
      <c r="O158" s="118">
        <f t="shared" si="75"/>
        <v>0</v>
      </c>
      <c r="P158" s="121">
        <f t="shared" si="76"/>
        <v>0</v>
      </c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</row>
    <row r="159" spans="1:35" s="37" customFormat="1" ht="18" customHeight="1" x14ac:dyDescent="0.25">
      <c r="A159" s="4" t="s">
        <v>504</v>
      </c>
      <c r="B159" s="1" t="s">
        <v>527</v>
      </c>
      <c r="C159" s="39" t="s">
        <v>322</v>
      </c>
      <c r="D159" s="118">
        <v>0</v>
      </c>
      <c r="E159" s="118">
        <f>D159*0.045+D159</f>
        <v>0</v>
      </c>
      <c r="F159" s="118">
        <v>0</v>
      </c>
      <c r="G159" s="118">
        <f>E159*0.045+E159</f>
        <v>0</v>
      </c>
      <c r="H159" s="118">
        <v>0</v>
      </c>
      <c r="I159" s="118">
        <f>G159*0.045+G159</f>
        <v>0</v>
      </c>
      <c r="J159" s="118">
        <v>0</v>
      </c>
      <c r="K159" s="118">
        <f>I159*0.045+I159</f>
        <v>0</v>
      </c>
      <c r="L159" s="118">
        <v>0</v>
      </c>
      <c r="M159" s="118">
        <f>K159*0.045+K159</f>
        <v>0</v>
      </c>
      <c r="N159" s="63">
        <v>0</v>
      </c>
      <c r="O159" s="118">
        <f t="shared" si="75"/>
        <v>0</v>
      </c>
      <c r="P159" s="121">
        <f t="shared" si="76"/>
        <v>0</v>
      </c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</row>
    <row r="160" spans="1:35" s="37" customFormat="1" ht="18" customHeight="1" x14ac:dyDescent="0.25">
      <c r="A160" s="4" t="s">
        <v>209</v>
      </c>
      <c r="B160" s="7" t="s">
        <v>659</v>
      </c>
      <c r="C160" s="39" t="s">
        <v>322</v>
      </c>
      <c r="D160" s="118">
        <v>0</v>
      </c>
      <c r="E160" s="118">
        <f t="shared" ref="E160:M160" si="78">E161</f>
        <v>0</v>
      </c>
      <c r="F160" s="118">
        <v>0</v>
      </c>
      <c r="G160" s="118">
        <f t="shared" si="78"/>
        <v>0</v>
      </c>
      <c r="H160" s="118">
        <v>0</v>
      </c>
      <c r="I160" s="118">
        <f t="shared" si="78"/>
        <v>0</v>
      </c>
      <c r="J160" s="118">
        <v>0</v>
      </c>
      <c r="K160" s="118">
        <f t="shared" si="78"/>
        <v>0</v>
      </c>
      <c r="L160" s="118">
        <v>0</v>
      </c>
      <c r="M160" s="118">
        <f t="shared" si="78"/>
        <v>0</v>
      </c>
      <c r="N160" s="63">
        <v>0</v>
      </c>
      <c r="O160" s="118">
        <f t="shared" si="75"/>
        <v>0</v>
      </c>
      <c r="P160" s="121">
        <f t="shared" si="76"/>
        <v>0</v>
      </c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</row>
    <row r="161" spans="1:35" s="37" customFormat="1" ht="18" customHeight="1" x14ac:dyDescent="0.25">
      <c r="A161" s="10" t="s">
        <v>505</v>
      </c>
      <c r="B161" s="1" t="s">
        <v>528</v>
      </c>
      <c r="C161" s="39" t="s">
        <v>322</v>
      </c>
      <c r="D161" s="122">
        <v>0</v>
      </c>
      <c r="E161" s="118">
        <f>D161*0.045+D161</f>
        <v>0</v>
      </c>
      <c r="F161" s="118">
        <v>0</v>
      </c>
      <c r="G161" s="118">
        <f>E161*0.045+E161</f>
        <v>0</v>
      </c>
      <c r="H161" s="118">
        <v>0</v>
      </c>
      <c r="I161" s="118">
        <f>G161*0.045+G161</f>
        <v>0</v>
      </c>
      <c r="J161" s="118">
        <v>0</v>
      </c>
      <c r="K161" s="118">
        <f>I161*0.045+I161</f>
        <v>0</v>
      </c>
      <c r="L161" s="118">
        <v>0</v>
      </c>
      <c r="M161" s="118">
        <f>K161*0.045+K161</f>
        <v>0</v>
      </c>
      <c r="N161" s="63">
        <v>0</v>
      </c>
      <c r="O161" s="118">
        <f t="shared" si="75"/>
        <v>0</v>
      </c>
      <c r="P161" s="121">
        <f t="shared" si="76"/>
        <v>0</v>
      </c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</row>
    <row r="162" spans="1:35" s="37" customFormat="1" ht="32.25" thickBot="1" x14ac:dyDescent="0.3">
      <c r="A162" s="9" t="s">
        <v>210</v>
      </c>
      <c r="B162" s="11" t="s">
        <v>660</v>
      </c>
      <c r="C162" s="41" t="s">
        <v>84</v>
      </c>
      <c r="D162" s="117">
        <v>0</v>
      </c>
      <c r="E162" s="118">
        <f>D162*0.045+D162</f>
        <v>0</v>
      </c>
      <c r="F162" s="118">
        <v>0</v>
      </c>
      <c r="G162" s="118">
        <f>E162*0.045+E162</f>
        <v>0</v>
      </c>
      <c r="H162" s="118">
        <v>0</v>
      </c>
      <c r="I162" s="118">
        <f>G162*0.045+G162</f>
        <v>0</v>
      </c>
      <c r="J162" s="118">
        <v>0</v>
      </c>
      <c r="K162" s="118">
        <f>I162*0.045+I162</f>
        <v>0</v>
      </c>
      <c r="L162" s="118">
        <v>0</v>
      </c>
      <c r="M162" s="118">
        <f>K162*0.045+K162</f>
        <v>0</v>
      </c>
      <c r="N162" s="56">
        <v>0</v>
      </c>
      <c r="O162" s="118">
        <f t="shared" si="75"/>
        <v>0</v>
      </c>
      <c r="P162" s="121">
        <f t="shared" si="76"/>
        <v>0</v>
      </c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</row>
    <row r="163" spans="1:35" s="37" customFormat="1" ht="19.5" thickBot="1" x14ac:dyDescent="0.3">
      <c r="A163" s="164" t="s">
        <v>102</v>
      </c>
      <c r="B163" s="165"/>
      <c r="C163" s="165"/>
      <c r="D163" s="165"/>
      <c r="E163" s="165"/>
      <c r="F163" s="165"/>
      <c r="G163" s="165"/>
      <c r="H163" s="165"/>
      <c r="I163" s="165"/>
      <c r="J163" s="165"/>
      <c r="K163" s="165"/>
      <c r="L163" s="165"/>
      <c r="M163" s="165"/>
      <c r="N163" s="165"/>
      <c r="O163" s="165"/>
      <c r="P163" s="166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</row>
    <row r="164" spans="1:35" s="37" customFormat="1" ht="31.5" customHeight="1" x14ac:dyDescent="0.25">
      <c r="A164" s="32" t="s">
        <v>106</v>
      </c>
      <c r="B164" s="99" t="s">
        <v>606</v>
      </c>
      <c r="C164" s="42" t="s">
        <v>322</v>
      </c>
      <c r="D164" s="123">
        <f>SUM(D165,D169,D170,D171,D172,D173,D174,D175,D178,D181)</f>
        <v>0</v>
      </c>
      <c r="E164" s="123">
        <f t="shared" ref="E164:M164" si="79">SUM(E165,E169,E170,E171,E172,E173,E174,E175,E178,E181)</f>
        <v>0</v>
      </c>
      <c r="F164" s="123">
        <v>0</v>
      </c>
      <c r="G164" s="138">
        <f t="shared" si="79"/>
        <v>3.95831</v>
      </c>
      <c r="H164" s="123">
        <v>0</v>
      </c>
      <c r="I164" s="138">
        <f t="shared" si="79"/>
        <v>2.7565599999999999</v>
      </c>
      <c r="J164" s="123">
        <v>0</v>
      </c>
      <c r="K164" s="138">
        <f t="shared" si="79"/>
        <v>19.772310000000001</v>
      </c>
      <c r="L164" s="123">
        <v>0</v>
      </c>
      <c r="M164" s="138">
        <f t="shared" si="79"/>
        <v>15.3162</v>
      </c>
      <c r="N164" s="75">
        <v>0</v>
      </c>
      <c r="O164" s="138">
        <f t="shared" ref="O164:O227" si="80">E164+G164+I164+K164+M164</f>
        <v>41.803380000000004</v>
      </c>
      <c r="P164" s="76">
        <f t="shared" ref="P164:P227" si="81">F164+H164+J164+L164+N164</f>
        <v>0</v>
      </c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</row>
    <row r="165" spans="1:35" s="37" customFormat="1" ht="15.75" customHeight="1" outlineLevel="1" x14ac:dyDescent="0.25">
      <c r="A165" s="4" t="s">
        <v>107</v>
      </c>
      <c r="B165" s="3" t="s">
        <v>595</v>
      </c>
      <c r="C165" s="39" t="s">
        <v>322</v>
      </c>
      <c r="D165" s="118">
        <f>SUM(D166:D168)</f>
        <v>0</v>
      </c>
      <c r="E165" s="118">
        <f t="shared" ref="E165:M165" si="82">SUM(E166:E168)</f>
        <v>0</v>
      </c>
      <c r="F165" s="118">
        <v>0</v>
      </c>
      <c r="G165" s="118">
        <f t="shared" si="82"/>
        <v>0</v>
      </c>
      <c r="H165" s="118">
        <v>0</v>
      </c>
      <c r="I165" s="118">
        <f t="shared" si="82"/>
        <v>0</v>
      </c>
      <c r="J165" s="118">
        <v>0</v>
      </c>
      <c r="K165" s="118">
        <f t="shared" si="82"/>
        <v>0</v>
      </c>
      <c r="L165" s="118">
        <v>0</v>
      </c>
      <c r="M165" s="118">
        <f t="shared" si="82"/>
        <v>0</v>
      </c>
      <c r="N165" s="63">
        <v>0</v>
      </c>
      <c r="O165" s="63">
        <v>0</v>
      </c>
      <c r="P165" s="124">
        <f t="shared" si="81"/>
        <v>0</v>
      </c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</row>
    <row r="166" spans="1:35" s="37" customFormat="1" ht="31.5" customHeight="1" outlineLevel="1" x14ac:dyDescent="0.25">
      <c r="A166" s="4" t="s">
        <v>462</v>
      </c>
      <c r="B166" s="1" t="s">
        <v>473</v>
      </c>
      <c r="C166" s="39" t="s">
        <v>322</v>
      </c>
      <c r="D166" s="118">
        <v>0</v>
      </c>
      <c r="E166" s="118">
        <f t="shared" ref="E166:E174" si="83">D166*0.045+D166</f>
        <v>0</v>
      </c>
      <c r="F166" s="118">
        <v>0</v>
      </c>
      <c r="G166" s="118">
        <f t="shared" ref="G166:G174" si="84">E166*0.045+E166</f>
        <v>0</v>
      </c>
      <c r="H166" s="118">
        <v>0</v>
      </c>
      <c r="I166" s="118">
        <f t="shared" ref="I166:I174" si="85">G166*0.045+G166</f>
        <v>0</v>
      </c>
      <c r="J166" s="118">
        <v>0</v>
      </c>
      <c r="K166" s="118">
        <f t="shared" ref="K166:K174" si="86">I166*0.045+I166</f>
        <v>0</v>
      </c>
      <c r="L166" s="118">
        <v>0</v>
      </c>
      <c r="M166" s="118">
        <f t="shared" ref="M166:M174" si="87">K166*0.045+K166</f>
        <v>0</v>
      </c>
      <c r="N166" s="63">
        <v>0</v>
      </c>
      <c r="O166" s="118">
        <v>0</v>
      </c>
      <c r="P166" s="124">
        <f t="shared" si="81"/>
        <v>0</v>
      </c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</row>
    <row r="167" spans="1:35" s="37" customFormat="1" ht="31.5" customHeight="1" outlineLevel="1" x14ac:dyDescent="0.25">
      <c r="A167" s="4" t="s">
        <v>463</v>
      </c>
      <c r="B167" s="1" t="s">
        <v>474</v>
      </c>
      <c r="C167" s="39" t="s">
        <v>322</v>
      </c>
      <c r="D167" s="118">
        <v>0</v>
      </c>
      <c r="E167" s="118">
        <f t="shared" si="83"/>
        <v>0</v>
      </c>
      <c r="F167" s="118">
        <v>0</v>
      </c>
      <c r="G167" s="118">
        <f t="shared" si="84"/>
        <v>0</v>
      </c>
      <c r="H167" s="118">
        <v>0</v>
      </c>
      <c r="I167" s="118">
        <f t="shared" si="85"/>
        <v>0</v>
      </c>
      <c r="J167" s="118">
        <v>0</v>
      </c>
      <c r="K167" s="118">
        <f t="shared" si="86"/>
        <v>0</v>
      </c>
      <c r="L167" s="118">
        <v>0</v>
      </c>
      <c r="M167" s="118">
        <f t="shared" si="87"/>
        <v>0</v>
      </c>
      <c r="N167" s="63">
        <v>0</v>
      </c>
      <c r="O167" s="118">
        <v>0</v>
      </c>
      <c r="P167" s="124">
        <f t="shared" si="81"/>
        <v>0</v>
      </c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</row>
    <row r="168" spans="1:35" s="37" customFormat="1" ht="31.5" customHeight="1" outlineLevel="1" x14ac:dyDescent="0.25">
      <c r="A168" s="4" t="s">
        <v>573</v>
      </c>
      <c r="B168" s="1" t="s">
        <v>459</v>
      </c>
      <c r="C168" s="39" t="s">
        <v>322</v>
      </c>
      <c r="D168" s="118">
        <v>0</v>
      </c>
      <c r="E168" s="118">
        <f t="shared" si="83"/>
        <v>0</v>
      </c>
      <c r="F168" s="118">
        <v>0</v>
      </c>
      <c r="G168" s="118">
        <f t="shared" si="84"/>
        <v>0</v>
      </c>
      <c r="H168" s="118">
        <v>0</v>
      </c>
      <c r="I168" s="118">
        <f t="shared" si="85"/>
        <v>0</v>
      </c>
      <c r="J168" s="118">
        <v>0</v>
      </c>
      <c r="K168" s="118">
        <f t="shared" si="86"/>
        <v>0</v>
      </c>
      <c r="L168" s="118">
        <v>0</v>
      </c>
      <c r="M168" s="118">
        <f t="shared" si="87"/>
        <v>0</v>
      </c>
      <c r="N168" s="63">
        <v>0</v>
      </c>
      <c r="O168" s="118">
        <v>0</v>
      </c>
      <c r="P168" s="124">
        <f t="shared" si="81"/>
        <v>0</v>
      </c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</row>
    <row r="169" spans="1:35" s="37" customFormat="1" ht="15.75" customHeight="1" outlineLevel="1" x14ac:dyDescent="0.25">
      <c r="A169" s="4" t="s">
        <v>108</v>
      </c>
      <c r="B169" s="3" t="s">
        <v>634</v>
      </c>
      <c r="C169" s="39" t="s">
        <v>322</v>
      </c>
      <c r="D169" s="118">
        <v>0</v>
      </c>
      <c r="E169" s="118">
        <f t="shared" si="83"/>
        <v>0</v>
      </c>
      <c r="F169" s="118">
        <v>0</v>
      </c>
      <c r="G169" s="118">
        <f t="shared" si="84"/>
        <v>0</v>
      </c>
      <c r="H169" s="118">
        <v>0</v>
      </c>
      <c r="I169" s="118">
        <f t="shared" si="85"/>
        <v>0</v>
      </c>
      <c r="J169" s="118">
        <v>0</v>
      </c>
      <c r="K169" s="118">
        <f t="shared" si="86"/>
        <v>0</v>
      </c>
      <c r="L169" s="118">
        <v>0</v>
      </c>
      <c r="M169" s="118">
        <f t="shared" si="87"/>
        <v>0</v>
      </c>
      <c r="N169" s="63">
        <v>0</v>
      </c>
      <c r="O169" s="118">
        <v>0</v>
      </c>
      <c r="P169" s="124">
        <f t="shared" si="81"/>
        <v>0</v>
      </c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</row>
    <row r="170" spans="1:35" s="37" customFormat="1" x14ac:dyDescent="0.25">
      <c r="A170" s="4" t="s">
        <v>221</v>
      </c>
      <c r="B170" s="3" t="s">
        <v>519</v>
      </c>
      <c r="C170" s="39" t="s">
        <v>322</v>
      </c>
      <c r="D170" s="118">
        <v>0</v>
      </c>
      <c r="E170" s="118">
        <v>0</v>
      </c>
      <c r="F170" s="118">
        <v>0</v>
      </c>
      <c r="G170" s="118">
        <v>3.95831</v>
      </c>
      <c r="H170" s="118">
        <v>0</v>
      </c>
      <c r="I170" s="118">
        <v>2.7565599999999999</v>
      </c>
      <c r="J170" s="118">
        <v>0</v>
      </c>
      <c r="K170" s="118">
        <v>19.772310000000001</v>
      </c>
      <c r="L170" s="118">
        <v>0</v>
      </c>
      <c r="M170" s="118">
        <v>15.3162</v>
      </c>
      <c r="N170" s="118">
        <v>0</v>
      </c>
      <c r="O170" s="118">
        <v>41.803380000000004</v>
      </c>
      <c r="P170" s="121">
        <v>0</v>
      </c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</row>
    <row r="171" spans="1:35" s="37" customFormat="1" ht="15.75" customHeight="1" outlineLevel="1" x14ac:dyDescent="0.25">
      <c r="A171" s="4" t="s">
        <v>344</v>
      </c>
      <c r="B171" s="3" t="s">
        <v>635</v>
      </c>
      <c r="C171" s="39" t="s">
        <v>322</v>
      </c>
      <c r="D171" s="118">
        <v>0</v>
      </c>
      <c r="E171" s="118">
        <f t="shared" si="83"/>
        <v>0</v>
      </c>
      <c r="F171" s="118">
        <v>0</v>
      </c>
      <c r="G171" s="118">
        <f t="shared" si="84"/>
        <v>0</v>
      </c>
      <c r="H171" s="118">
        <v>0</v>
      </c>
      <c r="I171" s="118">
        <f t="shared" si="85"/>
        <v>0</v>
      </c>
      <c r="J171" s="118">
        <v>0</v>
      </c>
      <c r="K171" s="118">
        <f t="shared" si="86"/>
        <v>0</v>
      </c>
      <c r="L171" s="118">
        <v>0</v>
      </c>
      <c r="M171" s="118">
        <f t="shared" si="87"/>
        <v>0</v>
      </c>
      <c r="N171" s="63">
        <v>0</v>
      </c>
      <c r="O171" s="63">
        <v>0</v>
      </c>
      <c r="P171" s="71">
        <v>0</v>
      </c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</row>
    <row r="172" spans="1:35" s="37" customFormat="1" x14ac:dyDescent="0.25">
      <c r="A172" s="4" t="s">
        <v>345</v>
      </c>
      <c r="B172" s="3" t="s">
        <v>520</v>
      </c>
      <c r="C172" s="39" t="s">
        <v>322</v>
      </c>
      <c r="D172" s="118">
        <v>0</v>
      </c>
      <c r="E172" s="118">
        <f t="shared" si="83"/>
        <v>0</v>
      </c>
      <c r="F172" s="118">
        <v>0</v>
      </c>
      <c r="G172" s="118">
        <f t="shared" si="84"/>
        <v>0</v>
      </c>
      <c r="H172" s="118">
        <v>0</v>
      </c>
      <c r="I172" s="118">
        <f t="shared" si="85"/>
        <v>0</v>
      </c>
      <c r="J172" s="118">
        <v>0</v>
      </c>
      <c r="K172" s="118">
        <f t="shared" si="86"/>
        <v>0</v>
      </c>
      <c r="L172" s="118">
        <v>0</v>
      </c>
      <c r="M172" s="118">
        <f t="shared" si="87"/>
        <v>0</v>
      </c>
      <c r="N172" s="63">
        <v>0</v>
      </c>
      <c r="O172" s="63">
        <f t="shared" si="80"/>
        <v>0</v>
      </c>
      <c r="P172" s="71">
        <f t="shared" si="81"/>
        <v>0</v>
      </c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</row>
    <row r="173" spans="1:35" s="37" customFormat="1" ht="15.75" customHeight="1" outlineLevel="1" x14ac:dyDescent="0.25">
      <c r="A173" s="4" t="s">
        <v>346</v>
      </c>
      <c r="B173" s="3" t="s">
        <v>521</v>
      </c>
      <c r="C173" s="39" t="s">
        <v>322</v>
      </c>
      <c r="D173" s="118">
        <v>0</v>
      </c>
      <c r="E173" s="118">
        <f t="shared" si="83"/>
        <v>0</v>
      </c>
      <c r="F173" s="118">
        <v>0</v>
      </c>
      <c r="G173" s="118">
        <f t="shared" si="84"/>
        <v>0</v>
      </c>
      <c r="H173" s="118">
        <v>0</v>
      </c>
      <c r="I173" s="118">
        <f t="shared" si="85"/>
        <v>0</v>
      </c>
      <c r="J173" s="118">
        <v>0</v>
      </c>
      <c r="K173" s="118">
        <f t="shared" si="86"/>
        <v>0</v>
      </c>
      <c r="L173" s="118">
        <v>0</v>
      </c>
      <c r="M173" s="118">
        <f t="shared" si="87"/>
        <v>0</v>
      </c>
      <c r="N173" s="63">
        <v>0</v>
      </c>
      <c r="O173" s="118">
        <f t="shared" si="80"/>
        <v>0</v>
      </c>
      <c r="P173" s="121">
        <f t="shared" si="81"/>
        <v>0</v>
      </c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</row>
    <row r="174" spans="1:35" s="37" customFormat="1" ht="15.75" customHeight="1" outlineLevel="1" x14ac:dyDescent="0.25">
      <c r="A174" s="4" t="s">
        <v>347</v>
      </c>
      <c r="B174" s="3" t="s">
        <v>642</v>
      </c>
      <c r="C174" s="39" t="s">
        <v>322</v>
      </c>
      <c r="D174" s="118">
        <v>0</v>
      </c>
      <c r="E174" s="118">
        <f t="shared" si="83"/>
        <v>0</v>
      </c>
      <c r="F174" s="118">
        <v>0</v>
      </c>
      <c r="G174" s="118">
        <f t="shared" si="84"/>
        <v>0</v>
      </c>
      <c r="H174" s="118">
        <v>0</v>
      </c>
      <c r="I174" s="118">
        <f t="shared" si="85"/>
        <v>0</v>
      </c>
      <c r="J174" s="118">
        <v>0</v>
      </c>
      <c r="K174" s="118">
        <f t="shared" si="86"/>
        <v>0</v>
      </c>
      <c r="L174" s="118">
        <v>0</v>
      </c>
      <c r="M174" s="118">
        <f t="shared" si="87"/>
        <v>0</v>
      </c>
      <c r="N174" s="63">
        <v>0</v>
      </c>
      <c r="O174" s="118">
        <f t="shared" si="80"/>
        <v>0</v>
      </c>
      <c r="P174" s="121">
        <f t="shared" si="81"/>
        <v>0</v>
      </c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</row>
    <row r="175" spans="1:35" s="37" customFormat="1" ht="31.5" customHeight="1" outlineLevel="1" x14ac:dyDescent="0.25">
      <c r="A175" s="4" t="s">
        <v>348</v>
      </c>
      <c r="B175" s="5" t="s">
        <v>392</v>
      </c>
      <c r="C175" s="39" t="s">
        <v>322</v>
      </c>
      <c r="D175" s="118">
        <f>SUM(D176:D177)</f>
        <v>0</v>
      </c>
      <c r="E175" s="118">
        <f t="shared" ref="E175:M175" si="88">SUM(E176:E177)</f>
        <v>0</v>
      </c>
      <c r="F175" s="118">
        <v>0</v>
      </c>
      <c r="G175" s="118">
        <f t="shared" si="88"/>
        <v>0</v>
      </c>
      <c r="H175" s="118">
        <v>0</v>
      </c>
      <c r="I175" s="118">
        <f t="shared" si="88"/>
        <v>0</v>
      </c>
      <c r="J175" s="118">
        <v>0</v>
      </c>
      <c r="K175" s="118">
        <f t="shared" si="88"/>
        <v>0</v>
      </c>
      <c r="L175" s="118">
        <v>0</v>
      </c>
      <c r="M175" s="118">
        <f t="shared" si="88"/>
        <v>0</v>
      </c>
      <c r="N175" s="63">
        <v>0</v>
      </c>
      <c r="O175" s="118">
        <f t="shared" si="80"/>
        <v>0</v>
      </c>
      <c r="P175" s="121">
        <f t="shared" si="81"/>
        <v>0</v>
      </c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</row>
    <row r="176" spans="1:35" s="37" customFormat="1" ht="15.75" customHeight="1" outlineLevel="1" x14ac:dyDescent="0.25">
      <c r="A176" s="4" t="s">
        <v>574</v>
      </c>
      <c r="B176" s="6" t="s">
        <v>216</v>
      </c>
      <c r="C176" s="39" t="s">
        <v>322</v>
      </c>
      <c r="D176" s="118">
        <v>0</v>
      </c>
      <c r="E176" s="118">
        <f>D176*0.045+D176</f>
        <v>0</v>
      </c>
      <c r="F176" s="118">
        <v>0</v>
      </c>
      <c r="G176" s="118">
        <f>E176*0.045+E176</f>
        <v>0</v>
      </c>
      <c r="H176" s="118">
        <v>0</v>
      </c>
      <c r="I176" s="118">
        <f>G176*0.045+G176</f>
        <v>0</v>
      </c>
      <c r="J176" s="118">
        <v>0</v>
      </c>
      <c r="K176" s="118">
        <f>I176*0.045+I176</f>
        <v>0</v>
      </c>
      <c r="L176" s="118">
        <v>0</v>
      </c>
      <c r="M176" s="118">
        <f>K176*0.045+K176</f>
        <v>0</v>
      </c>
      <c r="N176" s="63">
        <v>0</v>
      </c>
      <c r="O176" s="118">
        <f t="shared" si="80"/>
        <v>0</v>
      </c>
      <c r="P176" s="121">
        <f t="shared" si="81"/>
        <v>0</v>
      </c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</row>
    <row r="177" spans="1:35" s="37" customFormat="1" ht="15.75" customHeight="1" outlineLevel="1" x14ac:dyDescent="0.25">
      <c r="A177" s="4" t="s">
        <v>575</v>
      </c>
      <c r="B177" s="6" t="s">
        <v>204</v>
      </c>
      <c r="C177" s="39" t="s">
        <v>322</v>
      </c>
      <c r="D177" s="118">
        <v>0</v>
      </c>
      <c r="E177" s="118">
        <f>D177*0.045+D177</f>
        <v>0</v>
      </c>
      <c r="F177" s="118">
        <v>0</v>
      </c>
      <c r="G177" s="118">
        <f>E177*0.045+E177</f>
        <v>0</v>
      </c>
      <c r="H177" s="118">
        <v>0</v>
      </c>
      <c r="I177" s="118">
        <f>G177*0.045+G177</f>
        <v>0</v>
      </c>
      <c r="J177" s="118">
        <v>0</v>
      </c>
      <c r="K177" s="118">
        <f>I177*0.045+I177</f>
        <v>0</v>
      </c>
      <c r="L177" s="118">
        <v>0</v>
      </c>
      <c r="M177" s="118">
        <f>K177*0.045+K177</f>
        <v>0</v>
      </c>
      <c r="N177" s="63">
        <v>0</v>
      </c>
      <c r="O177" s="118">
        <f t="shared" si="80"/>
        <v>0</v>
      </c>
      <c r="P177" s="121">
        <f t="shared" si="81"/>
        <v>0</v>
      </c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</row>
    <row r="178" spans="1:35" s="37" customFormat="1" ht="31.5" x14ac:dyDescent="0.25">
      <c r="A178" s="4" t="s">
        <v>349</v>
      </c>
      <c r="B178" s="7" t="s">
        <v>607</v>
      </c>
      <c r="C178" s="39" t="s">
        <v>322</v>
      </c>
      <c r="D178" s="118">
        <f>SUM(D179:D180)</f>
        <v>0</v>
      </c>
      <c r="E178" s="118">
        <f t="shared" ref="E178:M178" si="89">SUM(E179:E180)</f>
        <v>0</v>
      </c>
      <c r="F178" s="118">
        <v>0</v>
      </c>
      <c r="G178" s="118">
        <f t="shared" si="89"/>
        <v>0</v>
      </c>
      <c r="H178" s="118">
        <v>0</v>
      </c>
      <c r="I178" s="118">
        <f t="shared" si="89"/>
        <v>0</v>
      </c>
      <c r="J178" s="118">
        <v>0</v>
      </c>
      <c r="K178" s="118">
        <f t="shared" si="89"/>
        <v>0</v>
      </c>
      <c r="L178" s="118">
        <v>0</v>
      </c>
      <c r="M178" s="118">
        <f t="shared" si="89"/>
        <v>0</v>
      </c>
      <c r="N178" s="63">
        <v>0</v>
      </c>
      <c r="O178" s="63">
        <f t="shared" si="80"/>
        <v>0</v>
      </c>
      <c r="P178" s="71">
        <f t="shared" si="81"/>
        <v>0</v>
      </c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</row>
    <row r="179" spans="1:35" s="37" customFormat="1" x14ac:dyDescent="0.25">
      <c r="A179" s="4" t="s">
        <v>464</v>
      </c>
      <c r="B179" s="1" t="s">
        <v>502</v>
      </c>
      <c r="C179" s="39" t="s">
        <v>322</v>
      </c>
      <c r="D179" s="118">
        <v>0</v>
      </c>
      <c r="E179" s="118">
        <f>D179*0.045+D179</f>
        <v>0</v>
      </c>
      <c r="F179" s="118">
        <v>0</v>
      </c>
      <c r="G179" s="118">
        <f>E179*0.045+E179</f>
        <v>0</v>
      </c>
      <c r="H179" s="118">
        <v>0</v>
      </c>
      <c r="I179" s="118">
        <f>G179*0.045+G179</f>
        <v>0</v>
      </c>
      <c r="J179" s="118">
        <v>0</v>
      </c>
      <c r="K179" s="118">
        <f>I179*0.045+I179</f>
        <v>0</v>
      </c>
      <c r="L179" s="118">
        <v>0</v>
      </c>
      <c r="M179" s="118">
        <f>K179*0.045+K179</f>
        <v>0</v>
      </c>
      <c r="N179" s="63">
        <v>0</v>
      </c>
      <c r="O179" s="63">
        <f t="shared" si="80"/>
        <v>0</v>
      </c>
      <c r="P179" s="71">
        <f t="shared" si="81"/>
        <v>0</v>
      </c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</row>
    <row r="180" spans="1:35" s="37" customFormat="1" x14ac:dyDescent="0.25">
      <c r="A180" s="4" t="s">
        <v>465</v>
      </c>
      <c r="B180" s="1" t="s">
        <v>503</v>
      </c>
      <c r="C180" s="39" t="s">
        <v>322</v>
      </c>
      <c r="D180" s="118">
        <v>0</v>
      </c>
      <c r="E180" s="118">
        <f>D180*0.045+D180</f>
        <v>0</v>
      </c>
      <c r="F180" s="118">
        <v>0</v>
      </c>
      <c r="G180" s="118">
        <f>E180*0.045+E180</f>
        <v>0</v>
      </c>
      <c r="H180" s="118">
        <v>0</v>
      </c>
      <c r="I180" s="118">
        <f>G180*0.045+G180</f>
        <v>0</v>
      </c>
      <c r="J180" s="118">
        <v>0</v>
      </c>
      <c r="K180" s="118">
        <f>I180*0.045+I180</f>
        <v>0</v>
      </c>
      <c r="L180" s="118">
        <v>0</v>
      </c>
      <c r="M180" s="118">
        <f>K180*0.045+K180</f>
        <v>0</v>
      </c>
      <c r="N180" s="63">
        <v>0</v>
      </c>
      <c r="O180" s="63">
        <f t="shared" si="80"/>
        <v>0</v>
      </c>
      <c r="P180" s="71">
        <f t="shared" si="81"/>
        <v>0</v>
      </c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</row>
    <row r="181" spans="1:35" s="37" customFormat="1" x14ac:dyDescent="0.25">
      <c r="A181" s="4" t="s">
        <v>350</v>
      </c>
      <c r="B181" s="3" t="s">
        <v>522</v>
      </c>
      <c r="C181" s="39" t="s">
        <v>322</v>
      </c>
      <c r="D181" s="118">
        <v>0</v>
      </c>
      <c r="E181" s="118">
        <f>D181*0.045+D181</f>
        <v>0</v>
      </c>
      <c r="F181" s="118">
        <v>0</v>
      </c>
      <c r="G181" s="118">
        <f>E181*0.045+E181</f>
        <v>0</v>
      </c>
      <c r="H181" s="118">
        <v>0</v>
      </c>
      <c r="I181" s="118">
        <f>G181*0.045+G181</f>
        <v>0</v>
      </c>
      <c r="J181" s="118">
        <v>0</v>
      </c>
      <c r="K181" s="118">
        <f>I181*0.045+I181</f>
        <v>0</v>
      </c>
      <c r="L181" s="118">
        <v>0</v>
      </c>
      <c r="M181" s="118">
        <f>K181*0.045+K181</f>
        <v>0</v>
      </c>
      <c r="N181" s="63">
        <v>0</v>
      </c>
      <c r="O181" s="63">
        <f t="shared" si="80"/>
        <v>0</v>
      </c>
      <c r="P181" s="71">
        <f t="shared" si="81"/>
        <v>0</v>
      </c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</row>
    <row r="182" spans="1:35" s="37" customFormat="1" x14ac:dyDescent="0.25">
      <c r="A182" s="4" t="s">
        <v>109</v>
      </c>
      <c r="B182" s="33" t="s">
        <v>608</v>
      </c>
      <c r="C182" s="39" t="s">
        <v>322</v>
      </c>
      <c r="D182" s="118">
        <v>0</v>
      </c>
      <c r="E182" s="118">
        <f t="shared" ref="E182:M182" si="90">SUM(E184,E188,E189,E190,E191,E192,E193,E195,E196,E197,E198,E199)</f>
        <v>0</v>
      </c>
      <c r="F182" s="118">
        <v>0</v>
      </c>
      <c r="G182" s="118">
        <f t="shared" si="90"/>
        <v>0</v>
      </c>
      <c r="H182" s="118">
        <v>0</v>
      </c>
      <c r="I182" s="118">
        <f t="shared" si="90"/>
        <v>0</v>
      </c>
      <c r="J182" s="118">
        <v>0</v>
      </c>
      <c r="K182" s="118">
        <f t="shared" si="90"/>
        <v>0</v>
      </c>
      <c r="L182" s="118">
        <v>0</v>
      </c>
      <c r="M182" s="118">
        <f t="shared" si="90"/>
        <v>0</v>
      </c>
      <c r="N182" s="63">
        <v>0</v>
      </c>
      <c r="O182" s="63">
        <f t="shared" si="80"/>
        <v>0</v>
      </c>
      <c r="P182" s="71">
        <f t="shared" si="81"/>
        <v>0</v>
      </c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</row>
    <row r="183" spans="1:35" s="37" customFormat="1" x14ac:dyDescent="0.25">
      <c r="A183" s="4" t="s">
        <v>110</v>
      </c>
      <c r="B183" s="7" t="s">
        <v>441</v>
      </c>
      <c r="C183" s="39" t="s">
        <v>322</v>
      </c>
      <c r="D183" s="118">
        <v>0</v>
      </c>
      <c r="E183" s="118">
        <f>D183*0.045+D183</f>
        <v>0</v>
      </c>
      <c r="F183" s="118">
        <v>0</v>
      </c>
      <c r="G183" s="118">
        <f>E183*0.045+E183</f>
        <v>0</v>
      </c>
      <c r="H183" s="118">
        <v>0</v>
      </c>
      <c r="I183" s="118">
        <f>G183*0.045+G183</f>
        <v>0</v>
      </c>
      <c r="J183" s="118">
        <v>0</v>
      </c>
      <c r="K183" s="118">
        <f>I183*0.045+I183</f>
        <v>0</v>
      </c>
      <c r="L183" s="118">
        <v>0</v>
      </c>
      <c r="M183" s="118">
        <f>K183*0.045+K183</f>
        <v>0</v>
      </c>
      <c r="N183" s="63">
        <v>0</v>
      </c>
      <c r="O183" s="63">
        <f t="shared" si="80"/>
        <v>0</v>
      </c>
      <c r="P183" s="71">
        <f t="shared" si="81"/>
        <v>0</v>
      </c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</row>
    <row r="184" spans="1:35" s="37" customFormat="1" x14ac:dyDescent="0.25">
      <c r="A184" s="4" t="s">
        <v>111</v>
      </c>
      <c r="B184" s="7" t="s">
        <v>609</v>
      </c>
      <c r="C184" s="39" t="s">
        <v>322</v>
      </c>
      <c r="D184" s="118">
        <v>0</v>
      </c>
      <c r="E184" s="118">
        <f t="shared" ref="E184:M184" si="91">SUM(E185:E187)</f>
        <v>0</v>
      </c>
      <c r="F184" s="118">
        <v>0</v>
      </c>
      <c r="G184" s="118">
        <f t="shared" si="91"/>
        <v>0</v>
      </c>
      <c r="H184" s="118">
        <v>0</v>
      </c>
      <c r="I184" s="118">
        <f t="shared" si="91"/>
        <v>0</v>
      </c>
      <c r="J184" s="118">
        <v>0</v>
      </c>
      <c r="K184" s="118">
        <f t="shared" si="91"/>
        <v>0</v>
      </c>
      <c r="L184" s="118">
        <v>0</v>
      </c>
      <c r="M184" s="118">
        <f t="shared" si="91"/>
        <v>0</v>
      </c>
      <c r="N184" s="63">
        <v>0</v>
      </c>
      <c r="O184" s="63">
        <f t="shared" si="80"/>
        <v>0</v>
      </c>
      <c r="P184" s="71">
        <f t="shared" si="81"/>
        <v>0</v>
      </c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</row>
    <row r="185" spans="1:35" s="37" customFormat="1" x14ac:dyDescent="0.25">
      <c r="A185" s="4" t="s">
        <v>112</v>
      </c>
      <c r="B185" s="1" t="s">
        <v>211</v>
      </c>
      <c r="C185" s="39" t="s">
        <v>322</v>
      </c>
      <c r="D185" s="118">
        <v>0</v>
      </c>
      <c r="E185" s="118">
        <f>D185*0.045+D185</f>
        <v>0</v>
      </c>
      <c r="F185" s="118">
        <v>0</v>
      </c>
      <c r="G185" s="118">
        <f>E185*0.045+E185</f>
        <v>0</v>
      </c>
      <c r="H185" s="118">
        <v>0</v>
      </c>
      <c r="I185" s="118">
        <f>G185*0.045+G185</f>
        <v>0</v>
      </c>
      <c r="J185" s="118">
        <v>0</v>
      </c>
      <c r="K185" s="118">
        <f>I185*0.045+I185</f>
        <v>0</v>
      </c>
      <c r="L185" s="118">
        <v>0</v>
      </c>
      <c r="M185" s="118">
        <f>K185*0.045+K185</f>
        <v>0</v>
      </c>
      <c r="N185" s="63">
        <v>0</v>
      </c>
      <c r="O185" s="63">
        <f t="shared" si="80"/>
        <v>0</v>
      </c>
      <c r="P185" s="71">
        <f t="shared" si="81"/>
        <v>0</v>
      </c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</row>
    <row r="186" spans="1:35" s="37" customFormat="1" x14ac:dyDescent="0.25">
      <c r="A186" s="4" t="s">
        <v>113</v>
      </c>
      <c r="B186" s="1" t="s">
        <v>442</v>
      </c>
      <c r="C186" s="39" t="s">
        <v>322</v>
      </c>
      <c r="D186" s="118"/>
      <c r="E186" s="118">
        <f>D186*0.045+D186</f>
        <v>0</v>
      </c>
      <c r="F186" s="118">
        <v>0</v>
      </c>
      <c r="G186" s="118">
        <f>E186*0.045+E186</f>
        <v>0</v>
      </c>
      <c r="H186" s="118">
        <v>0</v>
      </c>
      <c r="I186" s="118">
        <f>G186*0.045+G186</f>
        <v>0</v>
      </c>
      <c r="J186" s="118">
        <v>0</v>
      </c>
      <c r="K186" s="118">
        <f>I186*0.045+I186</f>
        <v>0</v>
      </c>
      <c r="L186" s="118">
        <v>0</v>
      </c>
      <c r="M186" s="118">
        <f>K186*0.045+K186</f>
        <v>0</v>
      </c>
      <c r="N186" s="63">
        <v>0</v>
      </c>
      <c r="O186" s="63">
        <f t="shared" si="80"/>
        <v>0</v>
      </c>
      <c r="P186" s="71">
        <f t="shared" si="81"/>
        <v>0</v>
      </c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</row>
    <row r="187" spans="1:35" s="37" customFormat="1" x14ac:dyDescent="0.25">
      <c r="A187" s="4" t="s">
        <v>371</v>
      </c>
      <c r="B187" s="1" t="s">
        <v>372</v>
      </c>
      <c r="C187" s="39" t="s">
        <v>322</v>
      </c>
      <c r="D187" s="118">
        <v>0</v>
      </c>
      <c r="E187" s="118">
        <f t="shared" ref="E187:E201" si="92">D187*0.045+D187</f>
        <v>0</v>
      </c>
      <c r="F187" s="118">
        <v>0</v>
      </c>
      <c r="G187" s="118">
        <f t="shared" ref="G187:G199" si="93">E187*0.045+E187</f>
        <v>0</v>
      </c>
      <c r="H187" s="118">
        <v>0</v>
      </c>
      <c r="I187" s="118">
        <f t="shared" ref="I187:I199" si="94">G187*0.045+G187</f>
        <v>0</v>
      </c>
      <c r="J187" s="118">
        <v>0</v>
      </c>
      <c r="K187" s="118">
        <f t="shared" ref="K187:K199" si="95">I187*0.045+I187</f>
        <v>0</v>
      </c>
      <c r="L187" s="118">
        <v>0</v>
      </c>
      <c r="M187" s="118">
        <f t="shared" ref="M187:M199" si="96">K187*0.045+K187</f>
        <v>0</v>
      </c>
      <c r="N187" s="63">
        <v>0</v>
      </c>
      <c r="O187" s="63">
        <f t="shared" si="80"/>
        <v>0</v>
      </c>
      <c r="P187" s="71">
        <f t="shared" si="81"/>
        <v>0</v>
      </c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</row>
    <row r="188" spans="1:35" s="37" customFormat="1" ht="31.5" x14ac:dyDescent="0.25">
      <c r="A188" s="4" t="s">
        <v>114</v>
      </c>
      <c r="B188" s="7" t="s">
        <v>478</v>
      </c>
      <c r="C188" s="39" t="s">
        <v>322</v>
      </c>
      <c r="D188" s="118">
        <v>0</v>
      </c>
      <c r="E188" s="118">
        <f t="shared" si="92"/>
        <v>0</v>
      </c>
      <c r="F188" s="118">
        <v>0</v>
      </c>
      <c r="G188" s="118">
        <f t="shared" si="93"/>
        <v>0</v>
      </c>
      <c r="H188" s="118">
        <v>0</v>
      </c>
      <c r="I188" s="118">
        <f t="shared" si="94"/>
        <v>0</v>
      </c>
      <c r="J188" s="118">
        <v>0</v>
      </c>
      <c r="K188" s="118">
        <f t="shared" si="95"/>
        <v>0</v>
      </c>
      <c r="L188" s="118">
        <v>0</v>
      </c>
      <c r="M188" s="118">
        <f t="shared" si="96"/>
        <v>0</v>
      </c>
      <c r="N188" s="63">
        <v>0</v>
      </c>
      <c r="O188" s="63">
        <f t="shared" si="80"/>
        <v>0</v>
      </c>
      <c r="P188" s="71">
        <f t="shared" si="81"/>
        <v>0</v>
      </c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</row>
    <row r="189" spans="1:35" s="37" customFormat="1" ht="31.5" x14ac:dyDescent="0.25">
      <c r="A189" s="4" t="s">
        <v>222</v>
      </c>
      <c r="B189" s="7" t="s">
        <v>661</v>
      </c>
      <c r="C189" s="39" t="s">
        <v>322</v>
      </c>
      <c r="D189" s="118">
        <v>0</v>
      </c>
      <c r="E189" s="118">
        <f t="shared" si="92"/>
        <v>0</v>
      </c>
      <c r="F189" s="118">
        <v>0</v>
      </c>
      <c r="G189" s="118">
        <f t="shared" si="93"/>
        <v>0</v>
      </c>
      <c r="H189" s="118">
        <v>0</v>
      </c>
      <c r="I189" s="118">
        <f t="shared" si="94"/>
        <v>0</v>
      </c>
      <c r="J189" s="118">
        <v>0</v>
      </c>
      <c r="K189" s="118">
        <f t="shared" si="95"/>
        <v>0</v>
      </c>
      <c r="L189" s="118">
        <v>0</v>
      </c>
      <c r="M189" s="118">
        <f t="shared" si="96"/>
        <v>0</v>
      </c>
      <c r="N189" s="63">
        <v>0</v>
      </c>
      <c r="O189" s="63">
        <f t="shared" si="80"/>
        <v>0</v>
      </c>
      <c r="P189" s="71">
        <f t="shared" si="81"/>
        <v>0</v>
      </c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</row>
    <row r="190" spans="1:35" s="37" customFormat="1" ht="15.75" customHeight="1" outlineLevel="1" x14ac:dyDescent="0.25">
      <c r="A190" s="4" t="s">
        <v>223</v>
      </c>
      <c r="B190" s="7" t="s">
        <v>638</v>
      </c>
      <c r="C190" s="39" t="s">
        <v>322</v>
      </c>
      <c r="D190" s="118"/>
      <c r="E190" s="118">
        <f t="shared" si="92"/>
        <v>0</v>
      </c>
      <c r="F190" s="118">
        <v>0</v>
      </c>
      <c r="G190" s="118">
        <f t="shared" si="93"/>
        <v>0</v>
      </c>
      <c r="H190" s="118">
        <v>0</v>
      </c>
      <c r="I190" s="118">
        <f t="shared" si="94"/>
        <v>0</v>
      </c>
      <c r="J190" s="118">
        <v>0</v>
      </c>
      <c r="K190" s="118">
        <f t="shared" si="95"/>
        <v>0</v>
      </c>
      <c r="L190" s="118">
        <v>0</v>
      </c>
      <c r="M190" s="118">
        <f t="shared" si="96"/>
        <v>0</v>
      </c>
      <c r="N190" s="63">
        <v>0</v>
      </c>
      <c r="O190" s="63" t="s">
        <v>84</v>
      </c>
      <c r="P190" s="71" t="s">
        <v>84</v>
      </c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</row>
    <row r="191" spans="1:35" s="37" customFormat="1" x14ac:dyDescent="0.25">
      <c r="A191" s="4" t="s">
        <v>224</v>
      </c>
      <c r="B191" s="7" t="s">
        <v>212</v>
      </c>
      <c r="C191" s="39" t="s">
        <v>322</v>
      </c>
      <c r="D191" s="118">
        <v>0</v>
      </c>
      <c r="E191" s="118">
        <f t="shared" si="92"/>
        <v>0</v>
      </c>
      <c r="F191" s="118">
        <v>0</v>
      </c>
      <c r="G191" s="118">
        <f t="shared" si="93"/>
        <v>0</v>
      </c>
      <c r="H191" s="118">
        <v>0</v>
      </c>
      <c r="I191" s="118">
        <f t="shared" si="94"/>
        <v>0</v>
      </c>
      <c r="J191" s="118">
        <v>0</v>
      </c>
      <c r="K191" s="118">
        <f t="shared" si="95"/>
        <v>0</v>
      </c>
      <c r="L191" s="118">
        <v>0</v>
      </c>
      <c r="M191" s="118">
        <f t="shared" si="96"/>
        <v>0</v>
      </c>
      <c r="N191" s="63">
        <v>0</v>
      </c>
      <c r="O191" s="63">
        <f t="shared" si="80"/>
        <v>0</v>
      </c>
      <c r="P191" s="71">
        <f t="shared" si="81"/>
        <v>0</v>
      </c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</row>
    <row r="192" spans="1:35" s="37" customFormat="1" x14ac:dyDescent="0.25">
      <c r="A192" s="4" t="s">
        <v>225</v>
      </c>
      <c r="B192" s="7" t="s">
        <v>398</v>
      </c>
      <c r="C192" s="39" t="s">
        <v>322</v>
      </c>
      <c r="D192" s="118">
        <v>0</v>
      </c>
      <c r="E192" s="118">
        <f t="shared" si="92"/>
        <v>0</v>
      </c>
      <c r="F192" s="118">
        <v>0</v>
      </c>
      <c r="G192" s="118">
        <f t="shared" si="93"/>
        <v>0</v>
      </c>
      <c r="H192" s="118">
        <v>0</v>
      </c>
      <c r="I192" s="118">
        <f t="shared" si="94"/>
        <v>0</v>
      </c>
      <c r="J192" s="118">
        <v>0</v>
      </c>
      <c r="K192" s="118">
        <f t="shared" si="95"/>
        <v>0</v>
      </c>
      <c r="L192" s="118">
        <v>0</v>
      </c>
      <c r="M192" s="118">
        <f t="shared" si="96"/>
        <v>0</v>
      </c>
      <c r="N192" s="63">
        <v>0</v>
      </c>
      <c r="O192" s="63">
        <f t="shared" si="80"/>
        <v>0</v>
      </c>
      <c r="P192" s="71">
        <f t="shared" si="81"/>
        <v>0</v>
      </c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</row>
    <row r="193" spans="1:35" s="37" customFormat="1" x14ac:dyDescent="0.25">
      <c r="A193" s="4" t="s">
        <v>364</v>
      </c>
      <c r="B193" s="7" t="s">
        <v>610</v>
      </c>
      <c r="C193" s="39" t="s">
        <v>322</v>
      </c>
      <c r="D193" s="118">
        <v>0</v>
      </c>
      <c r="E193" s="118">
        <f t="shared" si="92"/>
        <v>0</v>
      </c>
      <c r="F193" s="118">
        <v>0</v>
      </c>
      <c r="G193" s="118">
        <f t="shared" si="93"/>
        <v>0</v>
      </c>
      <c r="H193" s="118">
        <v>0</v>
      </c>
      <c r="I193" s="118">
        <f t="shared" si="94"/>
        <v>0</v>
      </c>
      <c r="J193" s="118">
        <v>0</v>
      </c>
      <c r="K193" s="118">
        <f t="shared" si="95"/>
        <v>0</v>
      </c>
      <c r="L193" s="118">
        <v>0</v>
      </c>
      <c r="M193" s="118">
        <f t="shared" si="96"/>
        <v>0</v>
      </c>
      <c r="N193" s="63">
        <v>0</v>
      </c>
      <c r="O193" s="63">
        <f t="shared" si="80"/>
        <v>0</v>
      </c>
      <c r="P193" s="71">
        <f t="shared" si="81"/>
        <v>0</v>
      </c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</row>
    <row r="194" spans="1:35" s="37" customFormat="1" x14ac:dyDescent="0.25">
      <c r="A194" s="4" t="s">
        <v>374</v>
      </c>
      <c r="B194" s="1" t="s">
        <v>375</v>
      </c>
      <c r="C194" s="39" t="s">
        <v>322</v>
      </c>
      <c r="D194" s="118">
        <v>0</v>
      </c>
      <c r="E194" s="118">
        <f t="shared" si="92"/>
        <v>0</v>
      </c>
      <c r="F194" s="118">
        <v>0</v>
      </c>
      <c r="G194" s="118">
        <f t="shared" si="93"/>
        <v>0</v>
      </c>
      <c r="H194" s="118">
        <v>0</v>
      </c>
      <c r="I194" s="118">
        <f t="shared" si="94"/>
        <v>0</v>
      </c>
      <c r="J194" s="118">
        <v>0</v>
      </c>
      <c r="K194" s="118">
        <f t="shared" si="95"/>
        <v>0</v>
      </c>
      <c r="L194" s="118">
        <v>0</v>
      </c>
      <c r="M194" s="118">
        <f t="shared" si="96"/>
        <v>0</v>
      </c>
      <c r="N194" s="63">
        <v>0</v>
      </c>
      <c r="O194" s="63">
        <f t="shared" si="80"/>
        <v>0</v>
      </c>
      <c r="P194" s="71">
        <f t="shared" si="81"/>
        <v>0</v>
      </c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</row>
    <row r="195" spans="1:35" s="37" customFormat="1" x14ac:dyDescent="0.25">
      <c r="A195" s="4" t="s">
        <v>373</v>
      </c>
      <c r="B195" s="7" t="s">
        <v>471</v>
      </c>
      <c r="C195" s="39" t="s">
        <v>322</v>
      </c>
      <c r="D195" s="118">
        <v>0</v>
      </c>
      <c r="E195" s="118">
        <f t="shared" si="92"/>
        <v>0</v>
      </c>
      <c r="F195" s="118">
        <v>0</v>
      </c>
      <c r="G195" s="118">
        <f t="shared" si="93"/>
        <v>0</v>
      </c>
      <c r="H195" s="118">
        <v>0</v>
      </c>
      <c r="I195" s="118">
        <f t="shared" si="94"/>
        <v>0</v>
      </c>
      <c r="J195" s="118">
        <v>0</v>
      </c>
      <c r="K195" s="118">
        <f t="shared" si="95"/>
        <v>0</v>
      </c>
      <c r="L195" s="118">
        <v>0</v>
      </c>
      <c r="M195" s="118">
        <f t="shared" si="96"/>
        <v>0</v>
      </c>
      <c r="N195" s="63">
        <v>0</v>
      </c>
      <c r="O195" s="63">
        <f t="shared" si="80"/>
        <v>0</v>
      </c>
      <c r="P195" s="71">
        <f t="shared" si="81"/>
        <v>0</v>
      </c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</row>
    <row r="196" spans="1:35" s="37" customFormat="1" x14ac:dyDescent="0.25">
      <c r="A196" s="4" t="s">
        <v>376</v>
      </c>
      <c r="B196" s="7" t="s">
        <v>472</v>
      </c>
      <c r="C196" s="39" t="s">
        <v>322</v>
      </c>
      <c r="D196" s="118">
        <v>0</v>
      </c>
      <c r="E196" s="118">
        <f t="shared" si="92"/>
        <v>0</v>
      </c>
      <c r="F196" s="118">
        <v>0</v>
      </c>
      <c r="G196" s="118">
        <f t="shared" si="93"/>
        <v>0</v>
      </c>
      <c r="H196" s="118">
        <v>0</v>
      </c>
      <c r="I196" s="118">
        <f t="shared" si="94"/>
        <v>0</v>
      </c>
      <c r="J196" s="118">
        <v>0</v>
      </c>
      <c r="K196" s="118">
        <f t="shared" si="95"/>
        <v>0</v>
      </c>
      <c r="L196" s="118">
        <v>0</v>
      </c>
      <c r="M196" s="118">
        <f t="shared" si="96"/>
        <v>0</v>
      </c>
      <c r="N196" s="63">
        <v>0</v>
      </c>
      <c r="O196" s="63">
        <f t="shared" si="80"/>
        <v>0</v>
      </c>
      <c r="P196" s="71">
        <f t="shared" si="81"/>
        <v>0</v>
      </c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</row>
    <row r="197" spans="1:35" s="37" customFormat="1" x14ac:dyDescent="0.25">
      <c r="A197" s="4" t="s">
        <v>377</v>
      </c>
      <c r="B197" s="7" t="s">
        <v>379</v>
      </c>
      <c r="C197" s="39" t="s">
        <v>322</v>
      </c>
      <c r="D197" s="118">
        <v>0</v>
      </c>
      <c r="E197" s="118">
        <f t="shared" si="92"/>
        <v>0</v>
      </c>
      <c r="F197" s="118">
        <v>0</v>
      </c>
      <c r="G197" s="118">
        <f t="shared" si="93"/>
        <v>0</v>
      </c>
      <c r="H197" s="118">
        <v>0</v>
      </c>
      <c r="I197" s="118">
        <f t="shared" si="94"/>
        <v>0</v>
      </c>
      <c r="J197" s="118">
        <v>0</v>
      </c>
      <c r="K197" s="118">
        <f t="shared" si="95"/>
        <v>0</v>
      </c>
      <c r="L197" s="118">
        <v>0</v>
      </c>
      <c r="M197" s="118">
        <f t="shared" si="96"/>
        <v>0</v>
      </c>
      <c r="N197" s="63">
        <v>0</v>
      </c>
      <c r="O197" s="63">
        <f t="shared" si="80"/>
        <v>0</v>
      </c>
      <c r="P197" s="71">
        <f t="shared" si="81"/>
        <v>0</v>
      </c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</row>
    <row r="198" spans="1:35" s="37" customFormat="1" ht="31.5" x14ac:dyDescent="0.25">
      <c r="A198" s="4" t="s">
        <v>378</v>
      </c>
      <c r="B198" s="7" t="s">
        <v>589</v>
      </c>
      <c r="C198" s="39" t="s">
        <v>322</v>
      </c>
      <c r="D198" s="118">
        <v>0</v>
      </c>
      <c r="E198" s="118">
        <f t="shared" si="92"/>
        <v>0</v>
      </c>
      <c r="F198" s="118">
        <v>0</v>
      </c>
      <c r="G198" s="118">
        <f t="shared" si="93"/>
        <v>0</v>
      </c>
      <c r="H198" s="118">
        <v>0</v>
      </c>
      <c r="I198" s="118">
        <f t="shared" si="94"/>
        <v>0</v>
      </c>
      <c r="J198" s="118">
        <v>0</v>
      </c>
      <c r="K198" s="118">
        <f t="shared" si="95"/>
        <v>0</v>
      </c>
      <c r="L198" s="118">
        <v>0</v>
      </c>
      <c r="M198" s="118">
        <f t="shared" si="96"/>
        <v>0</v>
      </c>
      <c r="N198" s="63">
        <v>0</v>
      </c>
      <c r="O198" s="63">
        <f t="shared" si="80"/>
        <v>0</v>
      </c>
      <c r="P198" s="71">
        <f t="shared" si="81"/>
        <v>0</v>
      </c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</row>
    <row r="199" spans="1:35" s="37" customFormat="1" x14ac:dyDescent="0.25">
      <c r="A199" s="4" t="s">
        <v>399</v>
      </c>
      <c r="B199" s="7" t="s">
        <v>662</v>
      </c>
      <c r="C199" s="39" t="s">
        <v>322</v>
      </c>
      <c r="D199" s="118">
        <v>0</v>
      </c>
      <c r="E199" s="118">
        <f t="shared" si="92"/>
        <v>0</v>
      </c>
      <c r="F199" s="118">
        <v>0</v>
      </c>
      <c r="G199" s="118">
        <f t="shared" si="93"/>
        <v>0</v>
      </c>
      <c r="H199" s="118">
        <v>0</v>
      </c>
      <c r="I199" s="118">
        <f t="shared" si="94"/>
        <v>0</v>
      </c>
      <c r="J199" s="118">
        <v>0</v>
      </c>
      <c r="K199" s="118">
        <f t="shared" si="95"/>
        <v>0</v>
      </c>
      <c r="L199" s="118">
        <v>0</v>
      </c>
      <c r="M199" s="118">
        <f t="shared" si="96"/>
        <v>0</v>
      </c>
      <c r="N199" s="63">
        <v>0</v>
      </c>
      <c r="O199" s="63">
        <f t="shared" si="80"/>
        <v>0</v>
      </c>
      <c r="P199" s="71">
        <f t="shared" si="81"/>
        <v>0</v>
      </c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</row>
    <row r="200" spans="1:35" s="37" customFormat="1" ht="26.25" customHeight="1" x14ac:dyDescent="0.25">
      <c r="A200" s="4" t="s">
        <v>115</v>
      </c>
      <c r="B200" s="33" t="s">
        <v>611</v>
      </c>
      <c r="C200" s="39" t="s">
        <v>322</v>
      </c>
      <c r="D200" s="118">
        <f>SUM(D201,D202,D206)</f>
        <v>0</v>
      </c>
      <c r="E200" s="118">
        <f t="shared" ref="E200:M200" si="97">SUM(E201,E202,E206)</f>
        <v>0</v>
      </c>
      <c r="F200" s="118">
        <v>0</v>
      </c>
      <c r="G200" s="118">
        <f t="shared" si="97"/>
        <v>0</v>
      </c>
      <c r="H200" s="118">
        <v>0</v>
      </c>
      <c r="I200" s="118">
        <f t="shared" si="97"/>
        <v>0</v>
      </c>
      <c r="J200" s="118">
        <v>0</v>
      </c>
      <c r="K200" s="118">
        <f t="shared" si="97"/>
        <v>0</v>
      </c>
      <c r="L200" s="118">
        <v>0</v>
      </c>
      <c r="M200" s="118">
        <f t="shared" si="97"/>
        <v>0</v>
      </c>
      <c r="N200" s="63">
        <v>0</v>
      </c>
      <c r="O200" s="63">
        <f t="shared" si="80"/>
        <v>0</v>
      </c>
      <c r="P200" s="71">
        <f t="shared" si="81"/>
        <v>0</v>
      </c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</row>
    <row r="201" spans="1:35" s="37" customFormat="1" x14ac:dyDescent="0.25">
      <c r="A201" s="4" t="s">
        <v>116</v>
      </c>
      <c r="B201" s="7" t="s">
        <v>36</v>
      </c>
      <c r="C201" s="39" t="s">
        <v>322</v>
      </c>
      <c r="D201" s="118"/>
      <c r="E201" s="118">
        <f t="shared" si="92"/>
        <v>0</v>
      </c>
      <c r="F201" s="118">
        <v>0</v>
      </c>
      <c r="G201" s="118">
        <f t="shared" ref="G201" si="98">E201*0.045+E201</f>
        <v>0</v>
      </c>
      <c r="H201" s="118">
        <v>0</v>
      </c>
      <c r="I201" s="118">
        <f t="shared" ref="I201" si="99">G201*0.045+G201</f>
        <v>0</v>
      </c>
      <c r="J201" s="118">
        <v>0</v>
      </c>
      <c r="K201" s="118">
        <f t="shared" ref="K201" si="100">I201*0.045+I201</f>
        <v>0</v>
      </c>
      <c r="L201" s="118">
        <v>0</v>
      </c>
      <c r="M201" s="118">
        <f t="shared" ref="M201" si="101">K201*0.045+K201</f>
        <v>0</v>
      </c>
      <c r="N201" s="63">
        <v>0</v>
      </c>
      <c r="O201" s="63">
        <f t="shared" si="80"/>
        <v>0</v>
      </c>
      <c r="P201" s="71">
        <f t="shared" si="81"/>
        <v>0</v>
      </c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</row>
    <row r="202" spans="1:35" s="37" customFormat="1" x14ac:dyDescent="0.25">
      <c r="A202" s="4" t="s">
        <v>117</v>
      </c>
      <c r="B202" s="7" t="s">
        <v>60</v>
      </c>
      <c r="C202" s="39" t="s">
        <v>322</v>
      </c>
      <c r="D202" s="118">
        <f>SUM(D203)</f>
        <v>0</v>
      </c>
      <c r="E202" s="118">
        <f t="shared" ref="E202:M202" si="102">SUM(E203)</f>
        <v>0</v>
      </c>
      <c r="F202" s="118">
        <v>0</v>
      </c>
      <c r="G202" s="118">
        <f t="shared" si="102"/>
        <v>0</v>
      </c>
      <c r="H202" s="118">
        <v>0</v>
      </c>
      <c r="I202" s="118">
        <f t="shared" si="102"/>
        <v>0</v>
      </c>
      <c r="J202" s="118">
        <v>0</v>
      </c>
      <c r="K202" s="118">
        <f t="shared" si="102"/>
        <v>0</v>
      </c>
      <c r="L202" s="118">
        <v>0</v>
      </c>
      <c r="M202" s="118">
        <f t="shared" si="102"/>
        <v>0</v>
      </c>
      <c r="N202" s="63">
        <v>0</v>
      </c>
      <c r="O202" s="63">
        <f t="shared" si="80"/>
        <v>0</v>
      </c>
      <c r="P202" s="71">
        <f t="shared" si="81"/>
        <v>0</v>
      </c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</row>
    <row r="203" spans="1:35" s="37" customFormat="1" ht="34.5" customHeight="1" x14ac:dyDescent="0.25">
      <c r="A203" s="4" t="s">
        <v>226</v>
      </c>
      <c r="B203" s="1" t="s">
        <v>673</v>
      </c>
      <c r="C203" s="39" t="s">
        <v>322</v>
      </c>
      <c r="D203" s="118">
        <f>SUM(D204,D205)</f>
        <v>0</v>
      </c>
      <c r="E203" s="118">
        <f t="shared" ref="E203:M203" si="103">SUM(E204,E205)</f>
        <v>0</v>
      </c>
      <c r="F203" s="118">
        <v>0</v>
      </c>
      <c r="G203" s="118">
        <f t="shared" si="103"/>
        <v>0</v>
      </c>
      <c r="H203" s="118">
        <v>0</v>
      </c>
      <c r="I203" s="118">
        <f t="shared" si="103"/>
        <v>0</v>
      </c>
      <c r="J203" s="118">
        <v>0</v>
      </c>
      <c r="K203" s="118">
        <f t="shared" si="103"/>
        <v>0</v>
      </c>
      <c r="L203" s="118">
        <v>0</v>
      </c>
      <c r="M203" s="118">
        <f t="shared" si="103"/>
        <v>0</v>
      </c>
      <c r="N203" s="63">
        <v>0</v>
      </c>
      <c r="O203" s="63">
        <f t="shared" si="80"/>
        <v>0</v>
      </c>
      <c r="P203" s="71">
        <f t="shared" si="81"/>
        <v>0</v>
      </c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</row>
    <row r="204" spans="1:35" s="37" customFormat="1" x14ac:dyDescent="0.25">
      <c r="A204" s="4" t="s">
        <v>227</v>
      </c>
      <c r="B204" s="8" t="s">
        <v>193</v>
      </c>
      <c r="C204" s="39" t="s">
        <v>322</v>
      </c>
      <c r="D204" s="118">
        <v>0</v>
      </c>
      <c r="E204" s="118">
        <f t="shared" ref="E204:E206" si="104">D204*0.045+D204</f>
        <v>0</v>
      </c>
      <c r="F204" s="118">
        <v>0</v>
      </c>
      <c r="G204" s="118">
        <f t="shared" ref="G204:G206" si="105">E204*0.045+E204</f>
        <v>0</v>
      </c>
      <c r="H204" s="118">
        <v>0</v>
      </c>
      <c r="I204" s="118">
        <f t="shared" ref="I204:I206" si="106">G204*0.045+G204</f>
        <v>0</v>
      </c>
      <c r="J204" s="118">
        <v>0</v>
      </c>
      <c r="K204" s="118">
        <f t="shared" ref="K204:K206" si="107">I204*0.045+I204</f>
        <v>0</v>
      </c>
      <c r="L204" s="118">
        <v>0</v>
      </c>
      <c r="M204" s="118">
        <f t="shared" ref="M204:M206" si="108">K204*0.045+K204</f>
        <v>0</v>
      </c>
      <c r="N204" s="63">
        <v>0</v>
      </c>
      <c r="O204" s="63">
        <f t="shared" si="80"/>
        <v>0</v>
      </c>
      <c r="P204" s="71">
        <f t="shared" si="81"/>
        <v>0</v>
      </c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</row>
    <row r="205" spans="1:35" s="37" customFormat="1" x14ac:dyDescent="0.25">
      <c r="A205" s="4" t="s">
        <v>228</v>
      </c>
      <c r="B205" s="8" t="s">
        <v>312</v>
      </c>
      <c r="C205" s="39" t="s">
        <v>322</v>
      </c>
      <c r="D205" s="118">
        <v>0</v>
      </c>
      <c r="E205" s="118">
        <f t="shared" si="104"/>
        <v>0</v>
      </c>
      <c r="F205" s="118">
        <v>0</v>
      </c>
      <c r="G205" s="118">
        <f t="shared" si="105"/>
        <v>0</v>
      </c>
      <c r="H205" s="118">
        <v>0</v>
      </c>
      <c r="I205" s="118">
        <f t="shared" si="106"/>
        <v>0</v>
      </c>
      <c r="J205" s="118">
        <v>0</v>
      </c>
      <c r="K205" s="118">
        <f t="shared" si="107"/>
        <v>0</v>
      </c>
      <c r="L205" s="118">
        <v>0</v>
      </c>
      <c r="M205" s="118">
        <f t="shared" si="108"/>
        <v>0</v>
      </c>
      <c r="N205" s="63">
        <v>0</v>
      </c>
      <c r="O205" s="63">
        <f t="shared" si="80"/>
        <v>0</v>
      </c>
      <c r="P205" s="71">
        <f t="shared" si="81"/>
        <v>0</v>
      </c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</row>
    <row r="206" spans="1:35" s="37" customFormat="1" x14ac:dyDescent="0.25">
      <c r="A206" s="4" t="s">
        <v>118</v>
      </c>
      <c r="B206" s="7" t="s">
        <v>663</v>
      </c>
      <c r="C206" s="39" t="s">
        <v>322</v>
      </c>
      <c r="D206" s="118">
        <v>0</v>
      </c>
      <c r="E206" s="118">
        <f t="shared" si="104"/>
        <v>0</v>
      </c>
      <c r="F206" s="118">
        <v>0</v>
      </c>
      <c r="G206" s="118">
        <f t="shared" si="105"/>
        <v>0</v>
      </c>
      <c r="H206" s="118">
        <v>0</v>
      </c>
      <c r="I206" s="118">
        <f t="shared" si="106"/>
        <v>0</v>
      </c>
      <c r="J206" s="118">
        <v>0</v>
      </c>
      <c r="K206" s="118">
        <f t="shared" si="107"/>
        <v>0</v>
      </c>
      <c r="L206" s="118">
        <v>0</v>
      </c>
      <c r="M206" s="118">
        <f t="shared" si="108"/>
        <v>0</v>
      </c>
      <c r="N206" s="63">
        <v>0</v>
      </c>
      <c r="O206" s="63">
        <f t="shared" si="80"/>
        <v>0</v>
      </c>
      <c r="P206" s="71">
        <f t="shared" si="81"/>
        <v>0</v>
      </c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</row>
    <row r="207" spans="1:35" s="37" customFormat="1" x14ac:dyDescent="0.25">
      <c r="A207" s="4" t="s">
        <v>120</v>
      </c>
      <c r="B207" s="33" t="s">
        <v>612</v>
      </c>
      <c r="C207" s="39" t="s">
        <v>322</v>
      </c>
      <c r="D207" s="118">
        <v>0</v>
      </c>
      <c r="E207" s="118">
        <v>0</v>
      </c>
      <c r="F207" s="118">
        <v>0</v>
      </c>
      <c r="G207" s="139">
        <v>3.95831</v>
      </c>
      <c r="H207" s="118">
        <v>0</v>
      </c>
      <c r="I207" s="139">
        <v>2.7565599999999999</v>
      </c>
      <c r="J207" s="118">
        <v>0</v>
      </c>
      <c r="K207" s="139">
        <v>19.772310000000001</v>
      </c>
      <c r="L207" s="118">
        <v>0</v>
      </c>
      <c r="M207" s="139">
        <v>15.3162</v>
      </c>
      <c r="N207" s="118">
        <v>0</v>
      </c>
      <c r="O207" s="139">
        <v>41.803380000000004</v>
      </c>
      <c r="P207" s="71">
        <v>0</v>
      </c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</row>
    <row r="208" spans="1:35" s="37" customFormat="1" x14ac:dyDescent="0.25">
      <c r="A208" s="4" t="s">
        <v>121</v>
      </c>
      <c r="B208" s="7" t="s">
        <v>613</v>
      </c>
      <c r="C208" s="39" t="s">
        <v>322</v>
      </c>
      <c r="D208" s="118">
        <v>0</v>
      </c>
      <c r="E208" s="118">
        <v>0</v>
      </c>
      <c r="F208" s="118">
        <v>0</v>
      </c>
      <c r="G208" s="118">
        <v>0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8">
        <v>0</v>
      </c>
      <c r="O208" s="118">
        <f t="shared" si="80"/>
        <v>0</v>
      </c>
      <c r="P208" s="71">
        <f t="shared" si="81"/>
        <v>0</v>
      </c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</row>
    <row r="209" spans="1:35" s="37" customFormat="1" x14ac:dyDescent="0.25">
      <c r="A209" s="4" t="s">
        <v>229</v>
      </c>
      <c r="B209" s="1" t="s">
        <v>443</v>
      </c>
      <c r="C209" s="39" t="s">
        <v>322</v>
      </c>
      <c r="D209" s="118">
        <v>0</v>
      </c>
      <c r="E209" s="118">
        <v>0</v>
      </c>
      <c r="F209" s="118">
        <v>0</v>
      </c>
      <c r="G209" s="118">
        <v>0</v>
      </c>
      <c r="H209" s="118">
        <v>0</v>
      </c>
      <c r="I209" s="118">
        <v>0</v>
      </c>
      <c r="J209" s="118">
        <v>0</v>
      </c>
      <c r="K209" s="118">
        <v>0</v>
      </c>
      <c r="L209" s="118">
        <v>0</v>
      </c>
      <c r="M209" s="118">
        <v>0</v>
      </c>
      <c r="N209" s="118">
        <v>0</v>
      </c>
      <c r="O209" s="118">
        <f t="shared" si="80"/>
        <v>0</v>
      </c>
      <c r="P209" s="71">
        <f t="shared" si="81"/>
        <v>0</v>
      </c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</row>
    <row r="210" spans="1:35" s="37" customFormat="1" x14ac:dyDescent="0.25">
      <c r="A210" s="4" t="s">
        <v>230</v>
      </c>
      <c r="B210" s="1" t="s">
        <v>444</v>
      </c>
      <c r="C210" s="39" t="s">
        <v>322</v>
      </c>
      <c r="D210" s="118">
        <v>0</v>
      </c>
      <c r="E210" s="118">
        <v>0</v>
      </c>
      <c r="F210" s="118">
        <v>0</v>
      </c>
      <c r="G210" s="118">
        <v>0</v>
      </c>
      <c r="H210" s="118">
        <v>0</v>
      </c>
      <c r="I210" s="118">
        <v>0</v>
      </c>
      <c r="J210" s="118">
        <v>0</v>
      </c>
      <c r="K210" s="118">
        <v>0</v>
      </c>
      <c r="L210" s="118">
        <v>0</v>
      </c>
      <c r="M210" s="118">
        <v>0</v>
      </c>
      <c r="N210" s="118">
        <v>0</v>
      </c>
      <c r="O210" s="118">
        <f t="shared" si="80"/>
        <v>0</v>
      </c>
      <c r="P210" s="71">
        <f t="shared" si="81"/>
        <v>0</v>
      </c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</row>
    <row r="211" spans="1:35" s="37" customFormat="1" ht="31.5" x14ac:dyDescent="0.25">
      <c r="A211" s="4" t="s">
        <v>231</v>
      </c>
      <c r="B211" s="1" t="s">
        <v>681</v>
      </c>
      <c r="C211" s="39" t="s">
        <v>322</v>
      </c>
      <c r="D211" s="118">
        <v>0</v>
      </c>
      <c r="E211" s="118">
        <v>0</v>
      </c>
      <c r="F211" s="118">
        <v>0</v>
      </c>
      <c r="G211" s="118">
        <v>0</v>
      </c>
      <c r="H211" s="118">
        <v>0</v>
      </c>
      <c r="I211" s="118">
        <v>0</v>
      </c>
      <c r="J211" s="118">
        <v>0</v>
      </c>
      <c r="K211" s="118">
        <v>0</v>
      </c>
      <c r="L211" s="118">
        <v>0</v>
      </c>
      <c r="M211" s="118">
        <v>0</v>
      </c>
      <c r="N211" s="118">
        <v>0</v>
      </c>
      <c r="O211" s="118">
        <f t="shared" si="80"/>
        <v>0</v>
      </c>
      <c r="P211" s="71">
        <f t="shared" si="81"/>
        <v>0</v>
      </c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</row>
    <row r="212" spans="1:35" s="37" customFormat="1" x14ac:dyDescent="0.25">
      <c r="A212" s="4" t="s">
        <v>232</v>
      </c>
      <c r="B212" s="1" t="s">
        <v>445</v>
      </c>
      <c r="C212" s="39" t="s">
        <v>322</v>
      </c>
      <c r="D212" s="118">
        <v>0</v>
      </c>
      <c r="E212" s="118">
        <v>0</v>
      </c>
      <c r="F212" s="118">
        <v>0</v>
      </c>
      <c r="G212" s="118">
        <v>0</v>
      </c>
      <c r="H212" s="118">
        <v>0</v>
      </c>
      <c r="I212" s="118">
        <v>0</v>
      </c>
      <c r="J212" s="118">
        <v>0</v>
      </c>
      <c r="K212" s="118">
        <v>0</v>
      </c>
      <c r="L212" s="118">
        <v>0</v>
      </c>
      <c r="M212" s="118">
        <v>0</v>
      </c>
      <c r="N212" s="118">
        <v>0</v>
      </c>
      <c r="O212" s="118">
        <f t="shared" si="80"/>
        <v>0</v>
      </c>
      <c r="P212" s="71">
        <f t="shared" si="81"/>
        <v>0</v>
      </c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</row>
    <row r="213" spans="1:35" s="37" customFormat="1" x14ac:dyDescent="0.25">
      <c r="A213" s="4" t="s">
        <v>365</v>
      </c>
      <c r="B213" s="1" t="s">
        <v>446</v>
      </c>
      <c r="C213" s="39" t="s">
        <v>322</v>
      </c>
      <c r="D213" s="118">
        <v>0</v>
      </c>
      <c r="E213" s="118">
        <v>0</v>
      </c>
      <c r="F213" s="118">
        <v>0</v>
      </c>
      <c r="G213" s="118">
        <v>0</v>
      </c>
      <c r="H213" s="118">
        <v>0</v>
      </c>
      <c r="I213" s="118">
        <v>0</v>
      </c>
      <c r="J213" s="118">
        <v>0</v>
      </c>
      <c r="K213" s="118">
        <v>0</v>
      </c>
      <c r="L213" s="118">
        <v>0</v>
      </c>
      <c r="M213" s="118">
        <v>0</v>
      </c>
      <c r="N213" s="118">
        <v>0</v>
      </c>
      <c r="O213" s="118">
        <f t="shared" si="80"/>
        <v>0</v>
      </c>
      <c r="P213" s="71">
        <f t="shared" si="81"/>
        <v>0</v>
      </c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</row>
    <row r="214" spans="1:35" s="37" customFormat="1" x14ac:dyDescent="0.25">
      <c r="A214" s="4" t="s">
        <v>366</v>
      </c>
      <c r="B214" s="1" t="s">
        <v>119</v>
      </c>
      <c r="C214" s="39" t="s">
        <v>322</v>
      </c>
      <c r="D214" s="118">
        <v>0</v>
      </c>
      <c r="E214" s="118">
        <v>0</v>
      </c>
      <c r="F214" s="118">
        <v>0</v>
      </c>
      <c r="G214" s="118">
        <v>3.95831</v>
      </c>
      <c r="H214" s="118">
        <v>0</v>
      </c>
      <c r="I214" s="118">
        <v>2.7565599999999999</v>
      </c>
      <c r="J214" s="118">
        <v>0</v>
      </c>
      <c r="K214" s="118">
        <v>19.772310000000001</v>
      </c>
      <c r="L214" s="118">
        <v>0</v>
      </c>
      <c r="M214" s="118">
        <v>15.3162</v>
      </c>
      <c r="N214" s="118">
        <v>0</v>
      </c>
      <c r="O214" s="118">
        <v>41.803380000000004</v>
      </c>
      <c r="P214" s="71">
        <v>0</v>
      </c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</row>
    <row r="215" spans="1:35" s="37" customFormat="1" x14ac:dyDescent="0.25">
      <c r="A215" s="4" t="s">
        <v>122</v>
      </c>
      <c r="B215" s="7" t="s">
        <v>48</v>
      </c>
      <c r="C215" s="39" t="s">
        <v>322</v>
      </c>
      <c r="D215" s="118">
        <v>0</v>
      </c>
      <c r="E215" s="118">
        <v>0</v>
      </c>
      <c r="F215" s="118">
        <v>0</v>
      </c>
      <c r="G215" s="118">
        <v>0</v>
      </c>
      <c r="H215" s="118">
        <v>0</v>
      </c>
      <c r="I215" s="118">
        <v>0</v>
      </c>
      <c r="J215" s="118">
        <v>0</v>
      </c>
      <c r="K215" s="118">
        <v>0</v>
      </c>
      <c r="L215" s="118">
        <v>0</v>
      </c>
      <c r="M215" s="118">
        <v>0</v>
      </c>
      <c r="N215" s="118">
        <v>0</v>
      </c>
      <c r="O215" s="118">
        <f t="shared" si="80"/>
        <v>0</v>
      </c>
      <c r="P215" s="71">
        <f t="shared" si="81"/>
        <v>0</v>
      </c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</row>
    <row r="216" spans="1:35" s="37" customFormat="1" x14ac:dyDescent="0.25">
      <c r="A216" s="4" t="s">
        <v>123</v>
      </c>
      <c r="B216" s="7" t="s">
        <v>672</v>
      </c>
      <c r="C216" s="39" t="s">
        <v>322</v>
      </c>
      <c r="D216" s="118">
        <v>0</v>
      </c>
      <c r="E216" s="118">
        <v>0</v>
      </c>
      <c r="F216" s="118">
        <v>0</v>
      </c>
      <c r="G216" s="118">
        <v>0</v>
      </c>
      <c r="H216" s="118">
        <v>0</v>
      </c>
      <c r="I216" s="118">
        <v>0</v>
      </c>
      <c r="J216" s="118">
        <v>0</v>
      </c>
      <c r="K216" s="118">
        <v>0</v>
      </c>
      <c r="L216" s="118">
        <v>0</v>
      </c>
      <c r="M216" s="118">
        <v>0</v>
      </c>
      <c r="N216" s="118">
        <v>0</v>
      </c>
      <c r="O216" s="118">
        <f t="shared" si="80"/>
        <v>0</v>
      </c>
      <c r="P216" s="71">
        <f t="shared" si="81"/>
        <v>0</v>
      </c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</row>
    <row r="217" spans="1:35" s="37" customFormat="1" x14ac:dyDescent="0.25">
      <c r="A217" s="4" t="s">
        <v>506</v>
      </c>
      <c r="B217" s="7" t="s">
        <v>440</v>
      </c>
      <c r="C217" s="39" t="s">
        <v>84</v>
      </c>
      <c r="D217" s="118">
        <v>0</v>
      </c>
      <c r="E217" s="118">
        <v>0</v>
      </c>
      <c r="F217" s="118">
        <v>0</v>
      </c>
      <c r="G217" s="118">
        <v>0</v>
      </c>
      <c r="H217" s="118">
        <v>0</v>
      </c>
      <c r="I217" s="118">
        <v>0</v>
      </c>
      <c r="J217" s="118">
        <v>0</v>
      </c>
      <c r="K217" s="118">
        <v>0</v>
      </c>
      <c r="L217" s="118">
        <v>0</v>
      </c>
      <c r="M217" s="118">
        <v>0</v>
      </c>
      <c r="N217" s="118">
        <v>0</v>
      </c>
      <c r="O217" s="118">
        <f t="shared" si="80"/>
        <v>0</v>
      </c>
      <c r="P217" s="71">
        <f t="shared" si="81"/>
        <v>0</v>
      </c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</row>
    <row r="218" spans="1:35" s="37" customFormat="1" ht="31.5" x14ac:dyDescent="0.25">
      <c r="A218" s="4" t="s">
        <v>507</v>
      </c>
      <c r="B218" s="7" t="s">
        <v>508</v>
      </c>
      <c r="C218" s="39" t="s">
        <v>322</v>
      </c>
      <c r="D218" s="118">
        <v>0</v>
      </c>
      <c r="E218" s="118">
        <v>0</v>
      </c>
      <c r="F218" s="118">
        <v>0</v>
      </c>
      <c r="G218" s="118">
        <v>0</v>
      </c>
      <c r="H218" s="118">
        <v>0</v>
      </c>
      <c r="I218" s="118">
        <v>0</v>
      </c>
      <c r="J218" s="118">
        <v>0</v>
      </c>
      <c r="K218" s="118">
        <v>0</v>
      </c>
      <c r="L218" s="118">
        <v>0</v>
      </c>
      <c r="M218" s="118">
        <v>0</v>
      </c>
      <c r="N218" s="118">
        <v>0</v>
      </c>
      <c r="O218" s="118">
        <f t="shared" si="80"/>
        <v>0</v>
      </c>
      <c r="P218" s="71">
        <f t="shared" si="81"/>
        <v>0</v>
      </c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</row>
    <row r="219" spans="1:35" s="37" customFormat="1" x14ac:dyDescent="0.25">
      <c r="A219" s="4" t="s">
        <v>124</v>
      </c>
      <c r="B219" s="33" t="s">
        <v>614</v>
      </c>
      <c r="C219" s="39" t="s">
        <v>322</v>
      </c>
      <c r="D219" s="118">
        <v>0</v>
      </c>
      <c r="E219" s="118">
        <f t="shared" ref="E219:M219" si="109">SUM(E220,E221,E225,E226,E229,E230,E231)</f>
        <v>0</v>
      </c>
      <c r="F219" s="118">
        <v>0</v>
      </c>
      <c r="G219" s="118">
        <f t="shared" si="109"/>
        <v>0</v>
      </c>
      <c r="H219" s="118">
        <v>0</v>
      </c>
      <c r="I219" s="118">
        <f t="shared" si="109"/>
        <v>0</v>
      </c>
      <c r="J219" s="118">
        <v>0</v>
      </c>
      <c r="K219" s="118">
        <f t="shared" si="109"/>
        <v>0</v>
      </c>
      <c r="L219" s="118">
        <v>0</v>
      </c>
      <c r="M219" s="118">
        <f t="shared" si="109"/>
        <v>0</v>
      </c>
      <c r="N219" s="118">
        <v>0</v>
      </c>
      <c r="O219" s="118">
        <f t="shared" si="80"/>
        <v>0</v>
      </c>
      <c r="P219" s="71">
        <f t="shared" si="81"/>
        <v>0</v>
      </c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</row>
    <row r="220" spans="1:35" s="37" customFormat="1" x14ac:dyDescent="0.25">
      <c r="A220" s="4" t="s">
        <v>125</v>
      </c>
      <c r="B220" s="7" t="s">
        <v>49</v>
      </c>
      <c r="C220" s="39" t="s">
        <v>322</v>
      </c>
      <c r="D220" s="118">
        <v>0</v>
      </c>
      <c r="E220" s="118">
        <f t="shared" ref="E220" si="110">D220*0.045+D220</f>
        <v>0</v>
      </c>
      <c r="F220" s="118">
        <v>0</v>
      </c>
      <c r="G220" s="118">
        <f t="shared" ref="G220" si="111">E220*0.045+E220</f>
        <v>0</v>
      </c>
      <c r="H220" s="118">
        <v>0</v>
      </c>
      <c r="I220" s="118">
        <f t="shared" ref="I220" si="112">G220*0.045+G220</f>
        <v>0</v>
      </c>
      <c r="J220" s="118">
        <v>0</v>
      </c>
      <c r="K220" s="118">
        <f t="shared" ref="K220" si="113">I220*0.045+I220</f>
        <v>0</v>
      </c>
      <c r="L220" s="118">
        <v>0</v>
      </c>
      <c r="M220" s="118">
        <f t="shared" ref="M220" si="114">K220*0.045+K220</f>
        <v>0</v>
      </c>
      <c r="N220" s="118">
        <v>0</v>
      </c>
      <c r="O220" s="118">
        <f t="shared" si="80"/>
        <v>0</v>
      </c>
      <c r="P220" s="71">
        <f t="shared" si="81"/>
        <v>0</v>
      </c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</row>
    <row r="221" spans="1:35" s="37" customFormat="1" x14ac:dyDescent="0.25">
      <c r="A221" s="4" t="s">
        <v>126</v>
      </c>
      <c r="B221" s="7" t="s">
        <v>615</v>
      </c>
      <c r="C221" s="39" t="s">
        <v>322</v>
      </c>
      <c r="D221" s="118">
        <v>0</v>
      </c>
      <c r="E221" s="118">
        <f t="shared" ref="E221:M221" si="115">SUM(E222:E224)</f>
        <v>0</v>
      </c>
      <c r="F221" s="118">
        <v>0</v>
      </c>
      <c r="G221" s="118">
        <f t="shared" si="115"/>
        <v>0</v>
      </c>
      <c r="H221" s="118">
        <v>0</v>
      </c>
      <c r="I221" s="118">
        <f t="shared" si="115"/>
        <v>0</v>
      </c>
      <c r="J221" s="118">
        <v>0</v>
      </c>
      <c r="K221" s="118">
        <f t="shared" si="115"/>
        <v>0</v>
      </c>
      <c r="L221" s="118">
        <v>0</v>
      </c>
      <c r="M221" s="118">
        <f t="shared" si="115"/>
        <v>0</v>
      </c>
      <c r="N221" s="118">
        <v>0</v>
      </c>
      <c r="O221" s="118">
        <f t="shared" si="80"/>
        <v>0</v>
      </c>
      <c r="P221" s="71">
        <f t="shared" si="81"/>
        <v>0</v>
      </c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</row>
    <row r="222" spans="1:35" s="37" customFormat="1" x14ac:dyDescent="0.25">
      <c r="A222" s="4" t="s">
        <v>180</v>
      </c>
      <c r="B222" s="1" t="s">
        <v>664</v>
      </c>
      <c r="C222" s="39" t="s">
        <v>322</v>
      </c>
      <c r="D222" s="118">
        <v>0</v>
      </c>
      <c r="E222" s="118">
        <f t="shared" ref="E222:E225" si="116">D222*0.045+D222</f>
        <v>0</v>
      </c>
      <c r="F222" s="118">
        <v>0</v>
      </c>
      <c r="G222" s="118">
        <f t="shared" ref="G222:G225" si="117">E222*0.045+E222</f>
        <v>0</v>
      </c>
      <c r="H222" s="118">
        <v>0</v>
      </c>
      <c r="I222" s="118">
        <f t="shared" ref="I222:I225" si="118">G222*0.045+G222</f>
        <v>0</v>
      </c>
      <c r="J222" s="118">
        <v>0</v>
      </c>
      <c r="K222" s="118">
        <f t="shared" ref="K222:K225" si="119">I222*0.045+I222</f>
        <v>0</v>
      </c>
      <c r="L222" s="118">
        <v>0</v>
      </c>
      <c r="M222" s="118">
        <f t="shared" ref="M222:M225" si="120">K222*0.045+K222</f>
        <v>0</v>
      </c>
      <c r="N222" s="63">
        <v>0</v>
      </c>
      <c r="O222" s="63">
        <f t="shared" si="80"/>
        <v>0</v>
      </c>
      <c r="P222" s="71">
        <f t="shared" si="81"/>
        <v>0</v>
      </c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</row>
    <row r="223" spans="1:35" s="37" customFormat="1" x14ac:dyDescent="0.25">
      <c r="A223" s="4" t="s">
        <v>181</v>
      </c>
      <c r="B223" s="1" t="s">
        <v>674</v>
      </c>
      <c r="C223" s="39" t="s">
        <v>322</v>
      </c>
      <c r="D223" s="118">
        <v>0</v>
      </c>
      <c r="E223" s="118">
        <f t="shared" si="116"/>
        <v>0</v>
      </c>
      <c r="F223" s="118">
        <v>0</v>
      </c>
      <c r="G223" s="118">
        <f t="shared" si="117"/>
        <v>0</v>
      </c>
      <c r="H223" s="118">
        <v>0</v>
      </c>
      <c r="I223" s="118">
        <f t="shared" si="118"/>
        <v>0</v>
      </c>
      <c r="J223" s="118">
        <v>0</v>
      </c>
      <c r="K223" s="118">
        <f t="shared" si="119"/>
        <v>0</v>
      </c>
      <c r="L223" s="118">
        <v>0</v>
      </c>
      <c r="M223" s="118">
        <f t="shared" si="120"/>
        <v>0</v>
      </c>
      <c r="N223" s="63">
        <v>0</v>
      </c>
      <c r="O223" s="63">
        <f t="shared" si="80"/>
        <v>0</v>
      </c>
      <c r="P223" s="71">
        <f t="shared" si="81"/>
        <v>0</v>
      </c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</row>
    <row r="224" spans="1:35" s="37" customFormat="1" x14ac:dyDescent="0.25">
      <c r="A224" s="4" t="s">
        <v>215</v>
      </c>
      <c r="B224" s="1" t="s">
        <v>52</v>
      </c>
      <c r="C224" s="39" t="s">
        <v>322</v>
      </c>
      <c r="D224" s="118">
        <v>0</v>
      </c>
      <c r="E224" s="118">
        <f t="shared" si="116"/>
        <v>0</v>
      </c>
      <c r="F224" s="118">
        <v>0</v>
      </c>
      <c r="G224" s="118">
        <f t="shared" si="117"/>
        <v>0</v>
      </c>
      <c r="H224" s="118">
        <v>0</v>
      </c>
      <c r="I224" s="118">
        <f t="shared" si="118"/>
        <v>0</v>
      </c>
      <c r="J224" s="118">
        <v>0</v>
      </c>
      <c r="K224" s="118">
        <f t="shared" si="119"/>
        <v>0</v>
      </c>
      <c r="L224" s="118">
        <v>0</v>
      </c>
      <c r="M224" s="118">
        <f t="shared" si="120"/>
        <v>0</v>
      </c>
      <c r="N224" s="63">
        <v>0</v>
      </c>
      <c r="O224" s="63">
        <f t="shared" si="80"/>
        <v>0</v>
      </c>
      <c r="P224" s="71">
        <f t="shared" si="81"/>
        <v>0</v>
      </c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</row>
    <row r="225" spans="1:35" s="37" customFormat="1" x14ac:dyDescent="0.25">
      <c r="A225" s="4" t="s">
        <v>127</v>
      </c>
      <c r="B225" s="7" t="s">
        <v>493</v>
      </c>
      <c r="C225" s="39" t="s">
        <v>322</v>
      </c>
      <c r="D225" s="118">
        <v>0</v>
      </c>
      <c r="E225" s="118">
        <f t="shared" si="116"/>
        <v>0</v>
      </c>
      <c r="F225" s="118">
        <v>0</v>
      </c>
      <c r="G225" s="118">
        <f t="shared" si="117"/>
        <v>0</v>
      </c>
      <c r="H225" s="118">
        <v>0</v>
      </c>
      <c r="I225" s="118">
        <f t="shared" si="118"/>
        <v>0</v>
      </c>
      <c r="J225" s="118">
        <v>0</v>
      </c>
      <c r="K225" s="118">
        <f t="shared" si="119"/>
        <v>0</v>
      </c>
      <c r="L225" s="118">
        <v>0</v>
      </c>
      <c r="M225" s="118">
        <f t="shared" si="120"/>
        <v>0</v>
      </c>
      <c r="N225" s="63">
        <v>0</v>
      </c>
      <c r="O225" s="63">
        <f t="shared" si="80"/>
        <v>0</v>
      </c>
      <c r="P225" s="71">
        <f t="shared" si="81"/>
        <v>0</v>
      </c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</row>
    <row r="226" spans="1:35" s="37" customFormat="1" ht="16.5" customHeight="1" x14ac:dyDescent="0.25">
      <c r="A226" s="4" t="s">
        <v>128</v>
      </c>
      <c r="B226" s="7" t="s">
        <v>616</v>
      </c>
      <c r="C226" s="39" t="s">
        <v>322</v>
      </c>
      <c r="D226" s="118">
        <f>SUM(D227:D228)</f>
        <v>0</v>
      </c>
      <c r="E226" s="118">
        <f t="shared" ref="E226:M226" si="121">SUM(E227:E228)</f>
        <v>0</v>
      </c>
      <c r="F226" s="118">
        <v>0</v>
      </c>
      <c r="G226" s="118">
        <f t="shared" si="121"/>
        <v>0</v>
      </c>
      <c r="H226" s="118">
        <v>0</v>
      </c>
      <c r="I226" s="118">
        <f t="shared" si="121"/>
        <v>0</v>
      </c>
      <c r="J226" s="118">
        <v>0</v>
      </c>
      <c r="K226" s="118">
        <f t="shared" si="121"/>
        <v>0</v>
      </c>
      <c r="L226" s="118">
        <v>0</v>
      </c>
      <c r="M226" s="118">
        <f t="shared" si="121"/>
        <v>0</v>
      </c>
      <c r="N226" s="63">
        <v>0</v>
      </c>
      <c r="O226" s="63">
        <f t="shared" si="80"/>
        <v>0</v>
      </c>
      <c r="P226" s="71">
        <f t="shared" si="81"/>
        <v>0</v>
      </c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</row>
    <row r="227" spans="1:35" s="37" customFormat="1" x14ac:dyDescent="0.25">
      <c r="A227" s="4" t="s">
        <v>233</v>
      </c>
      <c r="B227" s="1" t="s">
        <v>239</v>
      </c>
      <c r="C227" s="39" t="s">
        <v>322</v>
      </c>
      <c r="D227" s="118">
        <v>0</v>
      </c>
      <c r="E227" s="118">
        <f t="shared" ref="E227:E232" si="122">D227*0.045+D227</f>
        <v>0</v>
      </c>
      <c r="F227" s="118">
        <v>0</v>
      </c>
      <c r="G227" s="118">
        <f t="shared" ref="G227:G231" si="123">E227*0.045+E227</f>
        <v>0</v>
      </c>
      <c r="H227" s="118">
        <v>0</v>
      </c>
      <c r="I227" s="118">
        <f t="shared" ref="I227:I231" si="124">G227*0.045+G227</f>
        <v>0</v>
      </c>
      <c r="J227" s="118">
        <v>0</v>
      </c>
      <c r="K227" s="118">
        <f t="shared" ref="K227:K231" si="125">I227*0.045+I227</f>
        <v>0</v>
      </c>
      <c r="L227" s="118">
        <v>0</v>
      </c>
      <c r="M227" s="118">
        <f t="shared" ref="M227:M231" si="126">K227*0.045+K227</f>
        <v>0</v>
      </c>
      <c r="N227" s="63">
        <v>0</v>
      </c>
      <c r="O227" s="63">
        <f t="shared" si="80"/>
        <v>0</v>
      </c>
      <c r="P227" s="71">
        <f t="shared" si="81"/>
        <v>0</v>
      </c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</row>
    <row r="228" spans="1:35" s="37" customFormat="1" x14ac:dyDescent="0.25">
      <c r="A228" s="4" t="s">
        <v>234</v>
      </c>
      <c r="B228" s="1" t="s">
        <v>665</v>
      </c>
      <c r="C228" s="39" t="s">
        <v>322</v>
      </c>
      <c r="D228" s="118">
        <v>0</v>
      </c>
      <c r="E228" s="118">
        <f t="shared" si="122"/>
        <v>0</v>
      </c>
      <c r="F228" s="118">
        <v>0</v>
      </c>
      <c r="G228" s="118">
        <f t="shared" si="123"/>
        <v>0</v>
      </c>
      <c r="H228" s="118">
        <v>0</v>
      </c>
      <c r="I228" s="118">
        <f t="shared" si="124"/>
        <v>0</v>
      </c>
      <c r="J228" s="118">
        <v>0</v>
      </c>
      <c r="K228" s="118">
        <f t="shared" si="125"/>
        <v>0</v>
      </c>
      <c r="L228" s="118">
        <v>0</v>
      </c>
      <c r="M228" s="118">
        <f t="shared" si="126"/>
        <v>0</v>
      </c>
      <c r="N228" s="63">
        <v>0</v>
      </c>
      <c r="O228" s="63">
        <f t="shared" ref="O228:O291" si="127">E228+G228+I228+K228+M228</f>
        <v>0</v>
      </c>
      <c r="P228" s="71">
        <f t="shared" ref="P228:P291" si="128">F228+H228+J228+L228+N228</f>
        <v>0</v>
      </c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</row>
    <row r="229" spans="1:35" s="37" customFormat="1" x14ac:dyDescent="0.25">
      <c r="A229" s="4" t="s">
        <v>235</v>
      </c>
      <c r="B229" s="7" t="s">
        <v>213</v>
      </c>
      <c r="C229" s="39" t="s">
        <v>322</v>
      </c>
      <c r="D229" s="118">
        <v>0</v>
      </c>
      <c r="E229" s="118">
        <f t="shared" si="122"/>
        <v>0</v>
      </c>
      <c r="F229" s="118">
        <v>0</v>
      </c>
      <c r="G229" s="118">
        <f t="shared" si="123"/>
        <v>0</v>
      </c>
      <c r="H229" s="118">
        <v>0</v>
      </c>
      <c r="I229" s="118">
        <f t="shared" si="124"/>
        <v>0</v>
      </c>
      <c r="J229" s="118">
        <v>0</v>
      </c>
      <c r="K229" s="118">
        <f t="shared" si="125"/>
        <v>0</v>
      </c>
      <c r="L229" s="118">
        <v>0</v>
      </c>
      <c r="M229" s="118">
        <f t="shared" si="126"/>
        <v>0</v>
      </c>
      <c r="N229" s="63">
        <v>0</v>
      </c>
      <c r="O229" s="63">
        <f t="shared" si="127"/>
        <v>0</v>
      </c>
      <c r="P229" s="71">
        <f t="shared" si="128"/>
        <v>0</v>
      </c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</row>
    <row r="230" spans="1:35" s="37" customFormat="1" x14ac:dyDescent="0.25">
      <c r="A230" s="4" t="s">
        <v>236</v>
      </c>
      <c r="B230" s="7" t="s">
        <v>214</v>
      </c>
      <c r="C230" s="39" t="s">
        <v>322</v>
      </c>
      <c r="D230" s="118">
        <v>0</v>
      </c>
      <c r="E230" s="118">
        <f t="shared" si="122"/>
        <v>0</v>
      </c>
      <c r="F230" s="118">
        <v>0</v>
      </c>
      <c r="G230" s="118">
        <f t="shared" si="123"/>
        <v>0</v>
      </c>
      <c r="H230" s="118">
        <v>0</v>
      </c>
      <c r="I230" s="118">
        <f t="shared" si="124"/>
        <v>0</v>
      </c>
      <c r="J230" s="118">
        <v>0</v>
      </c>
      <c r="K230" s="118">
        <f t="shared" si="125"/>
        <v>0</v>
      </c>
      <c r="L230" s="118">
        <v>0</v>
      </c>
      <c r="M230" s="118">
        <f t="shared" si="126"/>
        <v>0</v>
      </c>
      <c r="N230" s="63">
        <v>0</v>
      </c>
      <c r="O230" s="63">
        <f t="shared" si="127"/>
        <v>0</v>
      </c>
      <c r="P230" s="71">
        <f t="shared" si="128"/>
        <v>0</v>
      </c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</row>
    <row r="231" spans="1:35" s="37" customFormat="1" x14ac:dyDescent="0.25">
      <c r="A231" s="4" t="s">
        <v>237</v>
      </c>
      <c r="B231" s="7" t="s">
        <v>666</v>
      </c>
      <c r="C231" s="39" t="s">
        <v>322</v>
      </c>
      <c r="D231" s="118">
        <v>0</v>
      </c>
      <c r="E231" s="118">
        <f t="shared" si="122"/>
        <v>0</v>
      </c>
      <c r="F231" s="118">
        <v>0</v>
      </c>
      <c r="G231" s="118">
        <f t="shared" si="123"/>
        <v>0</v>
      </c>
      <c r="H231" s="118">
        <v>0</v>
      </c>
      <c r="I231" s="118">
        <f t="shared" si="124"/>
        <v>0</v>
      </c>
      <c r="J231" s="118">
        <v>0</v>
      </c>
      <c r="K231" s="118">
        <f t="shared" si="125"/>
        <v>0</v>
      </c>
      <c r="L231" s="118">
        <v>0</v>
      </c>
      <c r="M231" s="118">
        <f t="shared" si="126"/>
        <v>0</v>
      </c>
      <c r="N231" s="63">
        <v>0</v>
      </c>
      <c r="O231" s="63">
        <f t="shared" si="127"/>
        <v>0</v>
      </c>
      <c r="P231" s="71">
        <f t="shared" si="128"/>
        <v>0</v>
      </c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</row>
    <row r="232" spans="1:35" s="37" customFormat="1" x14ac:dyDescent="0.25">
      <c r="A232" s="4" t="s">
        <v>129</v>
      </c>
      <c r="B232" s="33" t="s">
        <v>617</v>
      </c>
      <c r="C232" s="39" t="s">
        <v>322</v>
      </c>
      <c r="D232" s="118">
        <v>0</v>
      </c>
      <c r="E232" s="118">
        <f t="shared" si="122"/>
        <v>0</v>
      </c>
      <c r="F232" s="118">
        <v>0</v>
      </c>
      <c r="G232" s="118">
        <f t="shared" ref="G232" si="129">E232*0.045+E232</f>
        <v>0</v>
      </c>
      <c r="H232" s="118">
        <v>0</v>
      </c>
      <c r="I232" s="118">
        <f t="shared" ref="I232" si="130">G232*0.045+G232</f>
        <v>0</v>
      </c>
      <c r="J232" s="118">
        <v>0</v>
      </c>
      <c r="K232" s="118">
        <f t="shared" ref="K232" si="131">I232*0.045+I232</f>
        <v>0</v>
      </c>
      <c r="L232" s="118">
        <v>0</v>
      </c>
      <c r="M232" s="118">
        <f t="shared" ref="M232" si="132">K232*0.045+K232</f>
        <v>0</v>
      </c>
      <c r="N232" s="63">
        <v>0</v>
      </c>
      <c r="O232" s="63">
        <f t="shared" si="127"/>
        <v>0</v>
      </c>
      <c r="P232" s="71">
        <f t="shared" si="128"/>
        <v>0</v>
      </c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</row>
    <row r="233" spans="1:35" s="37" customFormat="1" x14ac:dyDescent="0.25">
      <c r="A233" s="4" t="s">
        <v>130</v>
      </c>
      <c r="B233" s="7" t="s">
        <v>618</v>
      </c>
      <c r="C233" s="39" t="s">
        <v>322</v>
      </c>
      <c r="D233" s="118">
        <v>0</v>
      </c>
      <c r="E233" s="118">
        <f t="shared" ref="E233:M233" si="133">SUM(E234,E235,E236)</f>
        <v>0</v>
      </c>
      <c r="F233" s="118">
        <v>0</v>
      </c>
      <c r="G233" s="118">
        <f t="shared" si="133"/>
        <v>0</v>
      </c>
      <c r="H233" s="118">
        <v>0</v>
      </c>
      <c r="I233" s="118">
        <f t="shared" si="133"/>
        <v>0</v>
      </c>
      <c r="J233" s="118">
        <v>0</v>
      </c>
      <c r="K233" s="118">
        <f t="shared" si="133"/>
        <v>0</v>
      </c>
      <c r="L233" s="118">
        <v>0</v>
      </c>
      <c r="M233" s="118">
        <f t="shared" si="133"/>
        <v>0</v>
      </c>
      <c r="N233" s="63">
        <v>0</v>
      </c>
      <c r="O233" s="63">
        <f t="shared" si="127"/>
        <v>0</v>
      </c>
      <c r="P233" s="71">
        <f t="shared" si="128"/>
        <v>0</v>
      </c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</row>
    <row r="234" spans="1:35" s="37" customFormat="1" x14ac:dyDescent="0.25">
      <c r="A234" s="4" t="s">
        <v>684</v>
      </c>
      <c r="B234" s="1" t="s">
        <v>664</v>
      </c>
      <c r="C234" s="39" t="s">
        <v>322</v>
      </c>
      <c r="D234" s="118">
        <v>0</v>
      </c>
      <c r="E234" s="118">
        <f t="shared" ref="E234:E250" si="134">D234*0.045+D234</f>
        <v>0</v>
      </c>
      <c r="F234" s="118">
        <v>0</v>
      </c>
      <c r="G234" s="118">
        <f t="shared" ref="G234:G238" si="135">E234*0.045+E234</f>
        <v>0</v>
      </c>
      <c r="H234" s="118">
        <v>0</v>
      </c>
      <c r="I234" s="118">
        <f t="shared" ref="I234:I238" si="136">G234*0.045+G234</f>
        <v>0</v>
      </c>
      <c r="J234" s="118">
        <v>0</v>
      </c>
      <c r="K234" s="118">
        <f t="shared" ref="K234:K238" si="137">I234*0.045+I234</f>
        <v>0</v>
      </c>
      <c r="L234" s="118">
        <v>0</v>
      </c>
      <c r="M234" s="118">
        <f t="shared" ref="M234:M238" si="138">K234*0.045+K234</f>
        <v>0</v>
      </c>
      <c r="N234" s="63">
        <v>0</v>
      </c>
      <c r="O234" s="63">
        <f t="shared" si="127"/>
        <v>0</v>
      </c>
      <c r="P234" s="71">
        <f t="shared" si="128"/>
        <v>0</v>
      </c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</row>
    <row r="235" spans="1:35" s="37" customFormat="1" x14ac:dyDescent="0.25">
      <c r="A235" s="4" t="s">
        <v>685</v>
      </c>
      <c r="B235" s="1" t="s">
        <v>674</v>
      </c>
      <c r="C235" s="39" t="s">
        <v>322</v>
      </c>
      <c r="D235" s="118">
        <v>0</v>
      </c>
      <c r="E235" s="118">
        <f t="shared" si="134"/>
        <v>0</v>
      </c>
      <c r="F235" s="118">
        <v>0</v>
      </c>
      <c r="G235" s="118">
        <f t="shared" si="135"/>
        <v>0</v>
      </c>
      <c r="H235" s="118">
        <v>0</v>
      </c>
      <c r="I235" s="118">
        <f t="shared" si="136"/>
        <v>0</v>
      </c>
      <c r="J235" s="118">
        <v>0</v>
      </c>
      <c r="K235" s="118">
        <f t="shared" si="137"/>
        <v>0</v>
      </c>
      <c r="L235" s="118">
        <v>0</v>
      </c>
      <c r="M235" s="118">
        <f t="shared" si="138"/>
        <v>0</v>
      </c>
      <c r="N235" s="63">
        <v>0</v>
      </c>
      <c r="O235" s="63">
        <f t="shared" si="127"/>
        <v>0</v>
      </c>
      <c r="P235" s="71">
        <f t="shared" si="128"/>
        <v>0</v>
      </c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</row>
    <row r="236" spans="1:35" s="37" customFormat="1" x14ac:dyDescent="0.25">
      <c r="A236" s="4" t="s">
        <v>686</v>
      </c>
      <c r="B236" s="1" t="s">
        <v>52</v>
      </c>
      <c r="C236" s="39" t="s">
        <v>322</v>
      </c>
      <c r="D236" s="118">
        <v>0</v>
      </c>
      <c r="E236" s="118">
        <f t="shared" si="134"/>
        <v>0</v>
      </c>
      <c r="F236" s="118">
        <v>0</v>
      </c>
      <c r="G236" s="118">
        <f t="shared" si="135"/>
        <v>0</v>
      </c>
      <c r="H236" s="118">
        <v>0</v>
      </c>
      <c r="I236" s="118">
        <f t="shared" si="136"/>
        <v>0</v>
      </c>
      <c r="J236" s="118">
        <v>0</v>
      </c>
      <c r="K236" s="118">
        <f t="shared" si="137"/>
        <v>0</v>
      </c>
      <c r="L236" s="118">
        <v>0</v>
      </c>
      <c r="M236" s="118">
        <f t="shared" si="138"/>
        <v>0</v>
      </c>
      <c r="N236" s="63">
        <v>0</v>
      </c>
      <c r="O236" s="63">
        <f t="shared" si="127"/>
        <v>0</v>
      </c>
      <c r="P236" s="71">
        <f t="shared" si="128"/>
        <v>0</v>
      </c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</row>
    <row r="237" spans="1:35" s="37" customFormat="1" x14ac:dyDescent="0.25">
      <c r="A237" s="4" t="s">
        <v>131</v>
      </c>
      <c r="B237" s="7" t="s">
        <v>7</v>
      </c>
      <c r="C237" s="39" t="s">
        <v>322</v>
      </c>
      <c r="D237" s="118">
        <v>0</v>
      </c>
      <c r="E237" s="118">
        <f t="shared" si="134"/>
        <v>0</v>
      </c>
      <c r="F237" s="118">
        <v>0</v>
      </c>
      <c r="G237" s="118">
        <f t="shared" si="135"/>
        <v>0</v>
      </c>
      <c r="H237" s="118">
        <v>0</v>
      </c>
      <c r="I237" s="118">
        <f t="shared" si="136"/>
        <v>0</v>
      </c>
      <c r="J237" s="118">
        <v>0</v>
      </c>
      <c r="K237" s="118">
        <f t="shared" si="137"/>
        <v>0</v>
      </c>
      <c r="L237" s="118">
        <v>0</v>
      </c>
      <c r="M237" s="118">
        <f t="shared" si="138"/>
        <v>0</v>
      </c>
      <c r="N237" s="63">
        <v>0</v>
      </c>
      <c r="O237" s="63">
        <f t="shared" si="127"/>
        <v>0</v>
      </c>
      <c r="P237" s="71">
        <f t="shared" si="128"/>
        <v>0</v>
      </c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</row>
    <row r="238" spans="1:35" s="37" customFormat="1" x14ac:dyDescent="0.25">
      <c r="A238" s="4" t="s">
        <v>238</v>
      </c>
      <c r="B238" s="7" t="s">
        <v>667</v>
      </c>
      <c r="C238" s="39" t="s">
        <v>322</v>
      </c>
      <c r="D238" s="118">
        <v>0</v>
      </c>
      <c r="E238" s="118">
        <f t="shared" si="134"/>
        <v>0</v>
      </c>
      <c r="F238" s="118">
        <v>0</v>
      </c>
      <c r="G238" s="118">
        <f t="shared" si="135"/>
        <v>0</v>
      </c>
      <c r="H238" s="118">
        <v>0</v>
      </c>
      <c r="I238" s="118">
        <f t="shared" si="136"/>
        <v>0</v>
      </c>
      <c r="J238" s="118">
        <v>0</v>
      </c>
      <c r="K238" s="118">
        <f t="shared" si="137"/>
        <v>0</v>
      </c>
      <c r="L238" s="118">
        <v>0</v>
      </c>
      <c r="M238" s="118">
        <f t="shared" si="138"/>
        <v>0</v>
      </c>
      <c r="N238" s="63">
        <v>0</v>
      </c>
      <c r="O238" s="63">
        <f t="shared" si="127"/>
        <v>0</v>
      </c>
      <c r="P238" s="71">
        <f t="shared" si="128"/>
        <v>0</v>
      </c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</row>
    <row r="239" spans="1:35" s="37" customFormat="1" ht="31.5" x14ac:dyDescent="0.25">
      <c r="A239" s="4" t="s">
        <v>132</v>
      </c>
      <c r="B239" s="33" t="s">
        <v>653</v>
      </c>
      <c r="C239" s="39" t="s">
        <v>322</v>
      </c>
      <c r="D239" s="118">
        <v>0</v>
      </c>
      <c r="E239" s="118">
        <f t="shared" si="134"/>
        <v>0</v>
      </c>
      <c r="F239" s="118">
        <v>0</v>
      </c>
      <c r="G239" s="118">
        <f t="shared" ref="G239" si="139">E239*0.045+E239</f>
        <v>0</v>
      </c>
      <c r="H239" s="118">
        <v>0</v>
      </c>
      <c r="I239" s="118">
        <f t="shared" ref="I239" si="140">G239*0.045+G239</f>
        <v>0</v>
      </c>
      <c r="J239" s="118">
        <v>0</v>
      </c>
      <c r="K239" s="118">
        <f t="shared" ref="K239" si="141">I239*0.045+I239</f>
        <v>0</v>
      </c>
      <c r="L239" s="118">
        <v>0</v>
      </c>
      <c r="M239" s="118">
        <f t="shared" ref="M239" si="142">K239*0.045+K239</f>
        <v>0</v>
      </c>
      <c r="N239" s="63">
        <v>0</v>
      </c>
      <c r="O239" s="118">
        <f t="shared" si="127"/>
        <v>0</v>
      </c>
      <c r="P239" s="121">
        <f t="shared" si="128"/>
        <v>0</v>
      </c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</row>
    <row r="240" spans="1:35" s="37" customFormat="1" ht="31.5" x14ac:dyDescent="0.25">
      <c r="A240" s="4" t="s">
        <v>133</v>
      </c>
      <c r="B240" s="33" t="s">
        <v>668</v>
      </c>
      <c r="C240" s="39" t="s">
        <v>322</v>
      </c>
      <c r="D240" s="118">
        <f>SUM(D241:D242)</f>
        <v>0</v>
      </c>
      <c r="E240" s="118">
        <f t="shared" ref="E240:M240" si="143">SUM(E241:E242)</f>
        <v>0</v>
      </c>
      <c r="F240" s="118">
        <v>0</v>
      </c>
      <c r="G240" s="118">
        <f t="shared" si="143"/>
        <v>0</v>
      </c>
      <c r="H240" s="118">
        <v>0</v>
      </c>
      <c r="I240" s="118">
        <f t="shared" si="143"/>
        <v>0</v>
      </c>
      <c r="J240" s="118">
        <v>0</v>
      </c>
      <c r="K240" s="118">
        <f t="shared" si="143"/>
        <v>0</v>
      </c>
      <c r="L240" s="118">
        <v>0</v>
      </c>
      <c r="M240" s="118">
        <f t="shared" si="143"/>
        <v>0</v>
      </c>
      <c r="N240" s="63">
        <v>0</v>
      </c>
      <c r="O240" s="118">
        <f t="shared" si="127"/>
        <v>0</v>
      </c>
      <c r="P240" s="121">
        <f t="shared" si="128"/>
        <v>0</v>
      </c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</row>
    <row r="241" spans="1:35" s="37" customFormat="1" x14ac:dyDescent="0.25">
      <c r="A241" s="4" t="s">
        <v>240</v>
      </c>
      <c r="B241" s="7" t="s">
        <v>669</v>
      </c>
      <c r="C241" s="39" t="s">
        <v>322</v>
      </c>
      <c r="D241" s="118">
        <v>0</v>
      </c>
      <c r="E241" s="118">
        <f t="shared" si="134"/>
        <v>0</v>
      </c>
      <c r="F241" s="118">
        <v>0</v>
      </c>
      <c r="G241" s="118">
        <f t="shared" ref="G241:G242" si="144">E241*0.045+E241</f>
        <v>0</v>
      </c>
      <c r="H241" s="118">
        <v>0</v>
      </c>
      <c r="I241" s="118">
        <f t="shared" ref="I241:I242" si="145">G241*0.045+G241</f>
        <v>0</v>
      </c>
      <c r="J241" s="118">
        <v>0</v>
      </c>
      <c r="K241" s="118">
        <f t="shared" ref="K241:K242" si="146">I241*0.045+I241</f>
        <v>0</v>
      </c>
      <c r="L241" s="118">
        <v>0</v>
      </c>
      <c r="M241" s="118">
        <f t="shared" ref="M241:M242" si="147">K241*0.045+K241</f>
        <v>0</v>
      </c>
      <c r="N241" s="63">
        <v>0</v>
      </c>
      <c r="O241" s="118">
        <f t="shared" si="127"/>
        <v>0</v>
      </c>
      <c r="P241" s="121">
        <f t="shared" si="128"/>
        <v>0</v>
      </c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</row>
    <row r="242" spans="1:35" s="37" customFormat="1" x14ac:dyDescent="0.25">
      <c r="A242" s="4" t="s">
        <v>241</v>
      </c>
      <c r="B242" s="7" t="s">
        <v>41</v>
      </c>
      <c r="C242" s="39" t="s">
        <v>322</v>
      </c>
      <c r="D242" s="118">
        <v>0</v>
      </c>
      <c r="E242" s="118">
        <f t="shared" si="134"/>
        <v>0</v>
      </c>
      <c r="F242" s="118">
        <v>0</v>
      </c>
      <c r="G242" s="118">
        <f t="shared" si="144"/>
        <v>0</v>
      </c>
      <c r="H242" s="118">
        <v>0</v>
      </c>
      <c r="I242" s="118">
        <f t="shared" si="145"/>
        <v>0</v>
      </c>
      <c r="J242" s="118">
        <v>0</v>
      </c>
      <c r="K242" s="118">
        <f t="shared" si="146"/>
        <v>0</v>
      </c>
      <c r="L242" s="118">
        <v>0</v>
      </c>
      <c r="M242" s="118">
        <f t="shared" si="147"/>
        <v>0</v>
      </c>
      <c r="N242" s="63">
        <v>0</v>
      </c>
      <c r="O242" s="118">
        <f t="shared" si="127"/>
        <v>0</v>
      </c>
      <c r="P242" s="121">
        <f t="shared" si="128"/>
        <v>0</v>
      </c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</row>
    <row r="243" spans="1:35" s="37" customFormat="1" ht="31.5" x14ac:dyDescent="0.25">
      <c r="A243" s="4" t="s">
        <v>134</v>
      </c>
      <c r="B243" s="33" t="s">
        <v>670</v>
      </c>
      <c r="C243" s="39" t="s">
        <v>322</v>
      </c>
      <c r="D243" s="118">
        <f>SUM(D244:D245)</f>
        <v>0</v>
      </c>
      <c r="E243" s="118">
        <f t="shared" ref="E243" si="148">SUM(E244:E245)</f>
        <v>0</v>
      </c>
      <c r="F243" s="118">
        <v>0</v>
      </c>
      <c r="G243" s="118">
        <f t="shared" ref="G243" si="149">SUM(G244:G245)</f>
        <v>0</v>
      </c>
      <c r="H243" s="118">
        <v>0</v>
      </c>
      <c r="I243" s="118">
        <f t="shared" ref="I243" si="150">SUM(I244:I245)</f>
        <v>0</v>
      </c>
      <c r="J243" s="118">
        <v>0</v>
      </c>
      <c r="K243" s="118">
        <f t="shared" ref="K243" si="151">SUM(K244:K245)</f>
        <v>0</v>
      </c>
      <c r="L243" s="118">
        <v>0</v>
      </c>
      <c r="M243" s="118">
        <f t="shared" ref="M243" si="152">SUM(M244:M245)</f>
        <v>0</v>
      </c>
      <c r="N243" s="63">
        <v>0</v>
      </c>
      <c r="O243" s="118">
        <f t="shared" si="127"/>
        <v>0</v>
      </c>
      <c r="P243" s="121">
        <f t="shared" si="128"/>
        <v>0</v>
      </c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</row>
    <row r="244" spans="1:35" s="37" customFormat="1" x14ac:dyDescent="0.25">
      <c r="A244" s="4" t="s">
        <v>401</v>
      </c>
      <c r="B244" s="7" t="s">
        <v>439</v>
      </c>
      <c r="C244" s="39" t="s">
        <v>322</v>
      </c>
      <c r="D244" s="118">
        <v>0</v>
      </c>
      <c r="E244" s="118">
        <f t="shared" si="134"/>
        <v>0</v>
      </c>
      <c r="F244" s="118">
        <v>0</v>
      </c>
      <c r="G244" s="118">
        <f t="shared" ref="G244:G250" si="153">E244*0.045+E244</f>
        <v>0</v>
      </c>
      <c r="H244" s="118">
        <v>0</v>
      </c>
      <c r="I244" s="118">
        <f t="shared" ref="I244:I250" si="154">G244*0.045+G244</f>
        <v>0</v>
      </c>
      <c r="J244" s="118">
        <v>0</v>
      </c>
      <c r="K244" s="118">
        <f t="shared" ref="K244:K250" si="155">I244*0.045+I244</f>
        <v>0</v>
      </c>
      <c r="L244" s="118">
        <v>0</v>
      </c>
      <c r="M244" s="118">
        <f t="shared" ref="M244:M250" si="156">K244*0.045+K244</f>
        <v>0</v>
      </c>
      <c r="N244" s="63">
        <v>0</v>
      </c>
      <c r="O244" s="118">
        <f t="shared" si="127"/>
        <v>0</v>
      </c>
      <c r="P244" s="121">
        <f t="shared" si="128"/>
        <v>0</v>
      </c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</row>
    <row r="245" spans="1:35" s="37" customFormat="1" x14ac:dyDescent="0.25">
      <c r="A245" s="4" t="s">
        <v>402</v>
      </c>
      <c r="B245" s="7" t="s">
        <v>400</v>
      </c>
      <c r="C245" s="39" t="s">
        <v>322</v>
      </c>
      <c r="D245" s="118">
        <v>0</v>
      </c>
      <c r="E245" s="118">
        <f t="shared" si="134"/>
        <v>0</v>
      </c>
      <c r="F245" s="118">
        <v>0</v>
      </c>
      <c r="G245" s="118">
        <f t="shared" si="153"/>
        <v>0</v>
      </c>
      <c r="H245" s="118">
        <v>0</v>
      </c>
      <c r="I245" s="118">
        <f t="shared" si="154"/>
        <v>0</v>
      </c>
      <c r="J245" s="118">
        <v>0</v>
      </c>
      <c r="K245" s="118">
        <f t="shared" si="155"/>
        <v>0</v>
      </c>
      <c r="L245" s="118">
        <v>0</v>
      </c>
      <c r="M245" s="118">
        <f t="shared" si="156"/>
        <v>0</v>
      </c>
      <c r="N245" s="63">
        <v>0</v>
      </c>
      <c r="O245" s="118">
        <f t="shared" si="127"/>
        <v>0</v>
      </c>
      <c r="P245" s="121">
        <f t="shared" si="128"/>
        <v>0</v>
      </c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</row>
    <row r="246" spans="1:35" s="37" customFormat="1" x14ac:dyDescent="0.25">
      <c r="A246" s="4" t="s">
        <v>135</v>
      </c>
      <c r="B246" s="33" t="s">
        <v>59</v>
      </c>
      <c r="C246" s="39" t="s">
        <v>322</v>
      </c>
      <c r="D246" s="118">
        <v>0</v>
      </c>
      <c r="E246" s="118">
        <f t="shared" si="134"/>
        <v>0</v>
      </c>
      <c r="F246" s="118">
        <v>0</v>
      </c>
      <c r="G246" s="118">
        <f t="shared" si="153"/>
        <v>0</v>
      </c>
      <c r="H246" s="118">
        <v>0</v>
      </c>
      <c r="I246" s="118">
        <f t="shared" si="154"/>
        <v>0</v>
      </c>
      <c r="J246" s="118">
        <v>0</v>
      </c>
      <c r="K246" s="118">
        <f t="shared" si="155"/>
        <v>0</v>
      </c>
      <c r="L246" s="118">
        <v>0</v>
      </c>
      <c r="M246" s="118">
        <f t="shared" si="156"/>
        <v>0</v>
      </c>
      <c r="N246" s="63">
        <v>0</v>
      </c>
      <c r="O246" s="118">
        <f t="shared" si="127"/>
        <v>0</v>
      </c>
      <c r="P246" s="121">
        <f t="shared" si="128"/>
        <v>0</v>
      </c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</row>
    <row r="247" spans="1:35" s="37" customFormat="1" ht="31.5" x14ac:dyDescent="0.25">
      <c r="A247" s="4" t="s">
        <v>136</v>
      </c>
      <c r="B247" s="33" t="s">
        <v>654</v>
      </c>
      <c r="C247" s="39" t="s">
        <v>322</v>
      </c>
      <c r="D247" s="118">
        <v>0</v>
      </c>
      <c r="E247" s="118">
        <f t="shared" si="134"/>
        <v>0</v>
      </c>
      <c r="F247" s="118">
        <v>0</v>
      </c>
      <c r="G247" s="118">
        <f t="shared" si="153"/>
        <v>0</v>
      </c>
      <c r="H247" s="118">
        <v>0</v>
      </c>
      <c r="I247" s="118">
        <f t="shared" si="154"/>
        <v>0</v>
      </c>
      <c r="J247" s="118">
        <v>0</v>
      </c>
      <c r="K247" s="118">
        <f t="shared" si="155"/>
        <v>0</v>
      </c>
      <c r="L247" s="118">
        <v>0</v>
      </c>
      <c r="M247" s="118">
        <f t="shared" si="156"/>
        <v>0</v>
      </c>
      <c r="N247" s="63">
        <v>0</v>
      </c>
      <c r="O247" s="118">
        <f t="shared" si="127"/>
        <v>0</v>
      </c>
      <c r="P247" s="121">
        <f t="shared" si="128"/>
        <v>0</v>
      </c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</row>
    <row r="248" spans="1:35" s="37" customFormat="1" x14ac:dyDescent="0.25">
      <c r="A248" s="4" t="s">
        <v>137</v>
      </c>
      <c r="B248" s="33" t="s">
        <v>2</v>
      </c>
      <c r="C248" s="39" t="s">
        <v>322</v>
      </c>
      <c r="D248" s="118">
        <v>0</v>
      </c>
      <c r="E248" s="118">
        <f t="shared" si="134"/>
        <v>0</v>
      </c>
      <c r="F248" s="118">
        <v>0</v>
      </c>
      <c r="G248" s="118">
        <f t="shared" si="153"/>
        <v>0</v>
      </c>
      <c r="H248" s="118">
        <v>0</v>
      </c>
      <c r="I248" s="118">
        <f t="shared" si="154"/>
        <v>0</v>
      </c>
      <c r="J248" s="118">
        <v>0</v>
      </c>
      <c r="K248" s="118">
        <f t="shared" si="155"/>
        <v>0</v>
      </c>
      <c r="L248" s="118">
        <v>0</v>
      </c>
      <c r="M248" s="118">
        <f t="shared" si="156"/>
        <v>0</v>
      </c>
      <c r="N248" s="63">
        <v>0</v>
      </c>
      <c r="O248" s="118">
        <f t="shared" si="127"/>
        <v>0</v>
      </c>
      <c r="P248" s="121">
        <f t="shared" si="128"/>
        <v>0</v>
      </c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</row>
    <row r="249" spans="1:35" s="37" customFormat="1" ht="16.5" thickBot="1" x14ac:dyDescent="0.3">
      <c r="A249" s="9" t="s">
        <v>138</v>
      </c>
      <c r="B249" s="34" t="s">
        <v>3</v>
      </c>
      <c r="C249" s="41" t="s">
        <v>322</v>
      </c>
      <c r="D249" s="117">
        <v>0</v>
      </c>
      <c r="E249" s="117">
        <f t="shared" si="134"/>
        <v>0</v>
      </c>
      <c r="F249" s="117">
        <v>0</v>
      </c>
      <c r="G249" s="117">
        <f t="shared" si="153"/>
        <v>0</v>
      </c>
      <c r="H249" s="117">
        <v>0</v>
      </c>
      <c r="I249" s="117">
        <f t="shared" si="154"/>
        <v>0</v>
      </c>
      <c r="J249" s="117">
        <v>0</v>
      </c>
      <c r="K249" s="117">
        <f t="shared" si="155"/>
        <v>0</v>
      </c>
      <c r="L249" s="117">
        <v>0</v>
      </c>
      <c r="M249" s="117">
        <f t="shared" si="156"/>
        <v>0</v>
      </c>
      <c r="N249" s="117">
        <v>0</v>
      </c>
      <c r="O249" s="117">
        <f t="shared" si="127"/>
        <v>0</v>
      </c>
      <c r="P249" s="74">
        <f t="shared" si="128"/>
        <v>0</v>
      </c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</row>
    <row r="250" spans="1:35" s="37" customFormat="1" x14ac:dyDescent="0.25">
      <c r="A250" s="32" t="s">
        <v>141</v>
      </c>
      <c r="B250" s="99" t="s">
        <v>440</v>
      </c>
      <c r="C250" s="42" t="s">
        <v>84</v>
      </c>
      <c r="D250" s="141">
        <v>0</v>
      </c>
      <c r="E250" s="141">
        <f t="shared" si="134"/>
        <v>0</v>
      </c>
      <c r="F250" s="141">
        <v>0</v>
      </c>
      <c r="G250" s="141">
        <f t="shared" si="153"/>
        <v>0</v>
      </c>
      <c r="H250" s="123">
        <v>0</v>
      </c>
      <c r="I250" s="123">
        <f t="shared" si="154"/>
        <v>0</v>
      </c>
      <c r="J250" s="123">
        <v>0</v>
      </c>
      <c r="K250" s="123">
        <f t="shared" si="155"/>
        <v>0</v>
      </c>
      <c r="L250" s="123">
        <v>0</v>
      </c>
      <c r="M250" s="123">
        <f t="shared" si="156"/>
        <v>0</v>
      </c>
      <c r="N250" s="123">
        <v>0</v>
      </c>
      <c r="O250" s="123">
        <f t="shared" si="127"/>
        <v>0</v>
      </c>
      <c r="P250" s="124">
        <f t="shared" si="128"/>
        <v>0</v>
      </c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</row>
    <row r="251" spans="1:35" s="37" customFormat="1" x14ac:dyDescent="0.25">
      <c r="A251" s="4" t="s">
        <v>142</v>
      </c>
      <c r="B251" s="7" t="s">
        <v>619</v>
      </c>
      <c r="C251" s="39" t="s">
        <v>322</v>
      </c>
      <c r="D251" s="118">
        <v>0</v>
      </c>
      <c r="E251" s="118">
        <f t="shared" ref="E251:M251" si="157">SUM(E252,E260,E262,E264,E266,E268,E270,E278)</f>
        <v>0</v>
      </c>
      <c r="F251" s="118">
        <v>0</v>
      </c>
      <c r="G251" s="118">
        <f t="shared" si="157"/>
        <v>0</v>
      </c>
      <c r="H251" s="118">
        <v>0</v>
      </c>
      <c r="I251" s="118">
        <f t="shared" si="157"/>
        <v>0</v>
      </c>
      <c r="J251" s="118">
        <v>0</v>
      </c>
      <c r="K251" s="118">
        <f t="shared" si="157"/>
        <v>0</v>
      </c>
      <c r="L251" s="118">
        <v>0</v>
      </c>
      <c r="M251" s="118">
        <f t="shared" si="157"/>
        <v>0</v>
      </c>
      <c r="N251" s="63">
        <v>0</v>
      </c>
      <c r="O251" s="118">
        <f t="shared" si="127"/>
        <v>0</v>
      </c>
      <c r="P251" s="121">
        <f t="shared" si="128"/>
        <v>0</v>
      </c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</row>
    <row r="252" spans="1:35" s="37" customFormat="1" ht="31.5" customHeight="1" outlineLevel="1" x14ac:dyDescent="0.25">
      <c r="A252" s="4" t="s">
        <v>242</v>
      </c>
      <c r="B252" s="1" t="s">
        <v>620</v>
      </c>
      <c r="C252" s="39" t="s">
        <v>322</v>
      </c>
      <c r="D252" s="118">
        <v>0</v>
      </c>
      <c r="E252" s="118">
        <f t="shared" ref="E252:E257" si="158">D252*0.045+D252</f>
        <v>0</v>
      </c>
      <c r="F252" s="118">
        <v>0</v>
      </c>
      <c r="G252" s="118">
        <f t="shared" ref="G252:G257" si="159">E252*0.045+E252</f>
        <v>0</v>
      </c>
      <c r="H252" s="118">
        <v>0</v>
      </c>
      <c r="I252" s="118">
        <f t="shared" ref="I252:I257" si="160">G252*0.045+G252</f>
        <v>0</v>
      </c>
      <c r="J252" s="118">
        <v>0</v>
      </c>
      <c r="K252" s="118">
        <f t="shared" ref="K252:K258" si="161">I252*0.045+I252</f>
        <v>0</v>
      </c>
      <c r="L252" s="118">
        <v>0</v>
      </c>
      <c r="M252" s="118">
        <f t="shared" ref="M252:M258" si="162">K252*0.045+K252</f>
        <v>0</v>
      </c>
      <c r="N252" s="63">
        <v>0</v>
      </c>
      <c r="O252" s="118">
        <f t="shared" si="127"/>
        <v>0</v>
      </c>
      <c r="P252" s="121">
        <f t="shared" si="128"/>
        <v>0</v>
      </c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</row>
    <row r="253" spans="1:35" s="37" customFormat="1" ht="15.75" customHeight="1" outlineLevel="1" x14ac:dyDescent="0.25">
      <c r="A253" s="4" t="s">
        <v>243</v>
      </c>
      <c r="B253" s="8" t="s">
        <v>53</v>
      </c>
      <c r="C253" s="39" t="s">
        <v>322</v>
      </c>
      <c r="D253" s="118">
        <v>0</v>
      </c>
      <c r="E253" s="118">
        <f t="shared" si="158"/>
        <v>0</v>
      </c>
      <c r="F253" s="63">
        <v>0</v>
      </c>
      <c r="G253" s="118">
        <f t="shared" si="159"/>
        <v>0</v>
      </c>
      <c r="H253" s="63">
        <v>0</v>
      </c>
      <c r="I253" s="118">
        <f t="shared" si="160"/>
        <v>0</v>
      </c>
      <c r="J253" s="63">
        <v>0</v>
      </c>
      <c r="K253" s="118">
        <f t="shared" si="161"/>
        <v>0</v>
      </c>
      <c r="L253" s="63">
        <v>0</v>
      </c>
      <c r="M253" s="118">
        <f t="shared" si="162"/>
        <v>0</v>
      </c>
      <c r="N253" s="63">
        <v>0</v>
      </c>
      <c r="O253" s="118">
        <f t="shared" si="127"/>
        <v>0</v>
      </c>
      <c r="P253" s="121">
        <f t="shared" si="128"/>
        <v>0</v>
      </c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</row>
    <row r="254" spans="1:35" s="37" customFormat="1" ht="31.5" customHeight="1" outlineLevel="1" x14ac:dyDescent="0.25">
      <c r="A254" s="4" t="s">
        <v>466</v>
      </c>
      <c r="B254" s="8" t="s">
        <v>477</v>
      </c>
      <c r="C254" s="39" t="s">
        <v>322</v>
      </c>
      <c r="D254" s="118">
        <v>0</v>
      </c>
      <c r="E254" s="118">
        <f t="shared" si="158"/>
        <v>0</v>
      </c>
      <c r="F254" s="63">
        <v>0</v>
      </c>
      <c r="G254" s="118">
        <f t="shared" si="159"/>
        <v>0</v>
      </c>
      <c r="H254" s="63">
        <v>0</v>
      </c>
      <c r="I254" s="118">
        <f t="shared" si="160"/>
        <v>0</v>
      </c>
      <c r="J254" s="63">
        <v>0</v>
      </c>
      <c r="K254" s="118">
        <f t="shared" si="161"/>
        <v>0</v>
      </c>
      <c r="L254" s="63">
        <v>0</v>
      </c>
      <c r="M254" s="118">
        <f t="shared" si="162"/>
        <v>0</v>
      </c>
      <c r="N254" s="63">
        <v>0</v>
      </c>
      <c r="O254" s="118">
        <f t="shared" si="127"/>
        <v>0</v>
      </c>
      <c r="P254" s="121">
        <f t="shared" si="128"/>
        <v>0</v>
      </c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</row>
    <row r="255" spans="1:35" s="37" customFormat="1" ht="15.75" customHeight="1" outlineLevel="1" x14ac:dyDescent="0.25">
      <c r="A255" s="4" t="s">
        <v>467</v>
      </c>
      <c r="B255" s="13" t="s">
        <v>53</v>
      </c>
      <c r="C255" s="39" t="s">
        <v>322</v>
      </c>
      <c r="D255" s="118">
        <v>0</v>
      </c>
      <c r="E255" s="118">
        <f t="shared" si="158"/>
        <v>0</v>
      </c>
      <c r="F255" s="63">
        <v>0</v>
      </c>
      <c r="G255" s="118">
        <f t="shared" si="159"/>
        <v>0</v>
      </c>
      <c r="H255" s="63">
        <v>0</v>
      </c>
      <c r="I255" s="118">
        <f t="shared" si="160"/>
        <v>0</v>
      </c>
      <c r="J255" s="63">
        <v>0</v>
      </c>
      <c r="K255" s="118">
        <f t="shared" si="161"/>
        <v>0</v>
      </c>
      <c r="L255" s="63">
        <v>0</v>
      </c>
      <c r="M255" s="118">
        <f t="shared" si="162"/>
        <v>0</v>
      </c>
      <c r="N255" s="63">
        <v>0</v>
      </c>
      <c r="O255" s="118">
        <f t="shared" si="127"/>
        <v>0</v>
      </c>
      <c r="P255" s="121">
        <f t="shared" si="128"/>
        <v>0</v>
      </c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</row>
    <row r="256" spans="1:35" s="37" customFormat="1" ht="31.5" customHeight="1" outlineLevel="1" x14ac:dyDescent="0.25">
      <c r="A256" s="4" t="s">
        <v>468</v>
      </c>
      <c r="B256" s="8" t="s">
        <v>474</v>
      </c>
      <c r="C256" s="39" t="s">
        <v>322</v>
      </c>
      <c r="D256" s="118">
        <v>0</v>
      </c>
      <c r="E256" s="118">
        <f t="shared" si="158"/>
        <v>0</v>
      </c>
      <c r="F256" s="118">
        <v>0</v>
      </c>
      <c r="G256" s="118">
        <f t="shared" si="159"/>
        <v>0</v>
      </c>
      <c r="H256" s="118">
        <v>0</v>
      </c>
      <c r="I256" s="118">
        <f t="shared" si="160"/>
        <v>0</v>
      </c>
      <c r="J256" s="118">
        <v>0</v>
      </c>
      <c r="K256" s="118">
        <f t="shared" si="161"/>
        <v>0</v>
      </c>
      <c r="L256" s="118">
        <v>0</v>
      </c>
      <c r="M256" s="118">
        <f t="shared" si="162"/>
        <v>0</v>
      </c>
      <c r="N256" s="118">
        <v>0</v>
      </c>
      <c r="O256" s="118">
        <f t="shared" si="127"/>
        <v>0</v>
      </c>
      <c r="P256" s="121">
        <f t="shared" si="128"/>
        <v>0</v>
      </c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</row>
    <row r="257" spans="1:35" s="37" customFormat="1" ht="15.75" customHeight="1" outlineLevel="1" x14ac:dyDescent="0.25">
      <c r="A257" s="4" t="s">
        <v>469</v>
      </c>
      <c r="B257" s="13" t="s">
        <v>53</v>
      </c>
      <c r="C257" s="39" t="s">
        <v>322</v>
      </c>
      <c r="D257" s="118">
        <v>0</v>
      </c>
      <c r="E257" s="118">
        <f t="shared" si="158"/>
        <v>0</v>
      </c>
      <c r="F257" s="118">
        <v>0</v>
      </c>
      <c r="G257" s="118">
        <f t="shared" si="159"/>
        <v>0</v>
      </c>
      <c r="H257" s="118">
        <v>0</v>
      </c>
      <c r="I257" s="118">
        <f t="shared" si="160"/>
        <v>0</v>
      </c>
      <c r="J257" s="118">
        <v>0</v>
      </c>
      <c r="K257" s="118">
        <f t="shared" si="161"/>
        <v>0</v>
      </c>
      <c r="L257" s="118">
        <v>0</v>
      </c>
      <c r="M257" s="118">
        <f t="shared" si="162"/>
        <v>0</v>
      </c>
      <c r="N257" s="118">
        <v>0</v>
      </c>
      <c r="O257" s="118">
        <f t="shared" si="127"/>
        <v>0</v>
      </c>
      <c r="P257" s="121">
        <f t="shared" si="128"/>
        <v>0</v>
      </c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</row>
    <row r="258" spans="1:35" s="37" customFormat="1" ht="31.5" customHeight="1" outlineLevel="1" x14ac:dyDescent="0.25">
      <c r="A258" s="4" t="s">
        <v>576</v>
      </c>
      <c r="B258" s="8" t="s">
        <v>459</v>
      </c>
      <c r="C258" s="39" t="s">
        <v>322</v>
      </c>
      <c r="D258" s="118">
        <v>0</v>
      </c>
      <c r="E258" s="118">
        <f t="shared" ref="E258:E307" si="163">D258*0.045+D258</f>
        <v>0</v>
      </c>
      <c r="F258" s="118">
        <v>0</v>
      </c>
      <c r="G258" s="118">
        <f t="shared" ref="G258:G266" si="164">E258*0.045+E258</f>
        <v>0</v>
      </c>
      <c r="H258" s="118">
        <v>0</v>
      </c>
      <c r="I258" s="118">
        <f t="shared" ref="I258:I266" si="165">G258*0.045+G258</f>
        <v>0</v>
      </c>
      <c r="J258" s="118">
        <v>0</v>
      </c>
      <c r="K258" s="118">
        <f t="shared" si="161"/>
        <v>0</v>
      </c>
      <c r="L258" s="118">
        <v>0</v>
      </c>
      <c r="M258" s="118">
        <f t="shared" si="162"/>
        <v>0</v>
      </c>
      <c r="N258" s="118">
        <v>0</v>
      </c>
      <c r="O258" s="118">
        <f t="shared" si="127"/>
        <v>0</v>
      </c>
      <c r="P258" s="121">
        <f t="shared" si="128"/>
        <v>0</v>
      </c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</row>
    <row r="259" spans="1:35" s="37" customFormat="1" ht="15.75" customHeight="1" outlineLevel="1" x14ac:dyDescent="0.25">
      <c r="A259" s="4" t="s">
        <v>577</v>
      </c>
      <c r="B259" s="13" t="s">
        <v>53</v>
      </c>
      <c r="C259" s="39" t="s">
        <v>322</v>
      </c>
      <c r="D259" s="118">
        <v>0</v>
      </c>
      <c r="E259" s="118">
        <f t="shared" si="163"/>
        <v>0</v>
      </c>
      <c r="F259" s="118">
        <v>0</v>
      </c>
      <c r="G259" s="118">
        <f t="shared" si="164"/>
        <v>0</v>
      </c>
      <c r="H259" s="118">
        <v>0</v>
      </c>
      <c r="I259" s="118">
        <f t="shared" si="165"/>
        <v>0</v>
      </c>
      <c r="J259" s="118">
        <v>0</v>
      </c>
      <c r="K259" s="118">
        <f t="shared" ref="K259:K266" si="166">I259*0.045+I259</f>
        <v>0</v>
      </c>
      <c r="L259" s="118">
        <v>0</v>
      </c>
      <c r="M259" s="118">
        <f t="shared" ref="M259:M266" si="167">K259*0.045+K259</f>
        <v>0</v>
      </c>
      <c r="N259" s="118">
        <v>0</v>
      </c>
      <c r="O259" s="118">
        <f t="shared" si="127"/>
        <v>0</v>
      </c>
      <c r="P259" s="121">
        <f t="shared" si="128"/>
        <v>0</v>
      </c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</row>
    <row r="260" spans="1:35" s="37" customFormat="1" ht="15.75" customHeight="1" outlineLevel="1" x14ac:dyDescent="0.25">
      <c r="A260" s="4" t="s">
        <v>244</v>
      </c>
      <c r="B260" s="1" t="s">
        <v>645</v>
      </c>
      <c r="C260" s="39" t="s">
        <v>322</v>
      </c>
      <c r="D260" s="118">
        <v>0</v>
      </c>
      <c r="E260" s="118">
        <f t="shared" si="163"/>
        <v>0</v>
      </c>
      <c r="F260" s="118">
        <v>0</v>
      </c>
      <c r="G260" s="118">
        <f t="shared" si="164"/>
        <v>0</v>
      </c>
      <c r="H260" s="118">
        <v>0</v>
      </c>
      <c r="I260" s="118">
        <f t="shared" si="165"/>
        <v>0</v>
      </c>
      <c r="J260" s="118">
        <v>0</v>
      </c>
      <c r="K260" s="118">
        <f t="shared" si="166"/>
        <v>0</v>
      </c>
      <c r="L260" s="118">
        <v>0</v>
      </c>
      <c r="M260" s="118">
        <f t="shared" si="167"/>
        <v>0</v>
      </c>
      <c r="N260" s="118">
        <v>0</v>
      </c>
      <c r="O260" s="118">
        <f t="shared" si="127"/>
        <v>0</v>
      </c>
      <c r="P260" s="121">
        <f t="shared" si="128"/>
        <v>0</v>
      </c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</row>
    <row r="261" spans="1:35" s="37" customFormat="1" ht="15.75" customHeight="1" outlineLevel="1" x14ac:dyDescent="0.25">
      <c r="A261" s="4" t="s">
        <v>245</v>
      </c>
      <c r="B261" s="8" t="s">
        <v>53</v>
      </c>
      <c r="C261" s="39" t="s">
        <v>322</v>
      </c>
      <c r="D261" s="118">
        <v>0</v>
      </c>
      <c r="E261" s="118">
        <f t="shared" si="163"/>
        <v>0</v>
      </c>
      <c r="F261" s="118">
        <v>0</v>
      </c>
      <c r="G261" s="118">
        <f t="shared" si="164"/>
        <v>0</v>
      </c>
      <c r="H261" s="118">
        <v>0</v>
      </c>
      <c r="I261" s="118">
        <f t="shared" si="165"/>
        <v>0</v>
      </c>
      <c r="J261" s="118">
        <v>0</v>
      </c>
      <c r="K261" s="118">
        <f t="shared" si="166"/>
        <v>0</v>
      </c>
      <c r="L261" s="118">
        <v>0</v>
      </c>
      <c r="M261" s="118">
        <f t="shared" si="167"/>
        <v>0</v>
      </c>
      <c r="N261" s="118">
        <v>0</v>
      </c>
      <c r="O261" s="118">
        <f t="shared" si="127"/>
        <v>0</v>
      </c>
      <c r="P261" s="121">
        <f t="shared" si="128"/>
        <v>0</v>
      </c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</row>
    <row r="262" spans="1:35" s="37" customFormat="1" x14ac:dyDescent="0.25">
      <c r="A262" s="4" t="s">
        <v>351</v>
      </c>
      <c r="B262" s="6" t="s">
        <v>319</v>
      </c>
      <c r="C262" s="39" t="s">
        <v>322</v>
      </c>
      <c r="D262" s="118">
        <v>0</v>
      </c>
      <c r="E262" s="118">
        <f t="shared" si="163"/>
        <v>0</v>
      </c>
      <c r="F262" s="118">
        <v>0</v>
      </c>
      <c r="G262" s="118">
        <f t="shared" si="164"/>
        <v>0</v>
      </c>
      <c r="H262" s="118">
        <v>0</v>
      </c>
      <c r="I262" s="118">
        <f t="shared" si="165"/>
        <v>0</v>
      </c>
      <c r="J262" s="118">
        <v>0</v>
      </c>
      <c r="K262" s="118">
        <f t="shared" si="166"/>
        <v>0</v>
      </c>
      <c r="L262" s="118">
        <v>0</v>
      </c>
      <c r="M262" s="118">
        <f t="shared" si="167"/>
        <v>0</v>
      </c>
      <c r="N262" s="118">
        <v>0</v>
      </c>
      <c r="O262" s="118">
        <f t="shared" si="127"/>
        <v>0</v>
      </c>
      <c r="P262" s="121">
        <f t="shared" si="128"/>
        <v>0</v>
      </c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</row>
    <row r="263" spans="1:35" s="37" customFormat="1" x14ac:dyDescent="0.25">
      <c r="A263" s="4" t="s">
        <v>352</v>
      </c>
      <c r="B263" s="8" t="s">
        <v>53</v>
      </c>
      <c r="C263" s="39" t="s">
        <v>322</v>
      </c>
      <c r="D263" s="118">
        <v>0</v>
      </c>
      <c r="E263" s="118">
        <f t="shared" si="163"/>
        <v>0</v>
      </c>
      <c r="F263" s="118">
        <v>0</v>
      </c>
      <c r="G263" s="118">
        <f t="shared" si="164"/>
        <v>0</v>
      </c>
      <c r="H263" s="118">
        <v>0</v>
      </c>
      <c r="I263" s="118">
        <f t="shared" si="165"/>
        <v>0</v>
      </c>
      <c r="J263" s="118">
        <v>0</v>
      </c>
      <c r="K263" s="118">
        <f t="shared" si="166"/>
        <v>0</v>
      </c>
      <c r="L263" s="118">
        <v>0</v>
      </c>
      <c r="M263" s="118">
        <f t="shared" si="167"/>
        <v>0</v>
      </c>
      <c r="N263" s="118">
        <v>0</v>
      </c>
      <c r="O263" s="118">
        <f t="shared" si="127"/>
        <v>0</v>
      </c>
      <c r="P263" s="121">
        <f t="shared" si="128"/>
        <v>0</v>
      </c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</row>
    <row r="264" spans="1:35" s="37" customFormat="1" ht="15.75" customHeight="1" outlineLevel="1" x14ac:dyDescent="0.25">
      <c r="A264" s="4" t="s">
        <v>353</v>
      </c>
      <c r="B264" s="6" t="s">
        <v>639</v>
      </c>
      <c r="C264" s="39" t="s">
        <v>322</v>
      </c>
      <c r="D264" s="118">
        <v>0</v>
      </c>
      <c r="E264" s="118">
        <f t="shared" si="163"/>
        <v>0</v>
      </c>
      <c r="F264" s="118">
        <v>0</v>
      </c>
      <c r="G264" s="118">
        <f t="shared" si="164"/>
        <v>0</v>
      </c>
      <c r="H264" s="118">
        <v>0</v>
      </c>
      <c r="I264" s="118">
        <f t="shared" si="165"/>
        <v>0</v>
      </c>
      <c r="J264" s="118">
        <v>0</v>
      </c>
      <c r="K264" s="118">
        <f t="shared" si="166"/>
        <v>0</v>
      </c>
      <c r="L264" s="118">
        <v>0</v>
      </c>
      <c r="M264" s="118">
        <f t="shared" si="167"/>
        <v>0</v>
      </c>
      <c r="N264" s="118">
        <v>0</v>
      </c>
      <c r="O264" s="118">
        <f t="shared" si="127"/>
        <v>0</v>
      </c>
      <c r="P264" s="121">
        <f t="shared" si="128"/>
        <v>0</v>
      </c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</row>
    <row r="265" spans="1:35" s="37" customFormat="1" ht="15.75" customHeight="1" outlineLevel="1" x14ac:dyDescent="0.25">
      <c r="A265" s="4" t="s">
        <v>354</v>
      </c>
      <c r="B265" s="8" t="s">
        <v>53</v>
      </c>
      <c r="C265" s="39" t="s">
        <v>322</v>
      </c>
      <c r="D265" s="118">
        <v>0</v>
      </c>
      <c r="E265" s="118">
        <f t="shared" si="163"/>
        <v>0</v>
      </c>
      <c r="F265" s="118">
        <v>0</v>
      </c>
      <c r="G265" s="118">
        <f t="shared" si="164"/>
        <v>0</v>
      </c>
      <c r="H265" s="118">
        <v>0</v>
      </c>
      <c r="I265" s="118">
        <f t="shared" si="165"/>
        <v>0</v>
      </c>
      <c r="J265" s="118">
        <v>0</v>
      </c>
      <c r="K265" s="118">
        <f t="shared" si="166"/>
        <v>0</v>
      </c>
      <c r="L265" s="118">
        <v>0</v>
      </c>
      <c r="M265" s="118">
        <f t="shared" si="167"/>
        <v>0</v>
      </c>
      <c r="N265" s="118">
        <v>0</v>
      </c>
      <c r="O265" s="118">
        <f t="shared" si="127"/>
        <v>0</v>
      </c>
      <c r="P265" s="121">
        <f t="shared" si="128"/>
        <v>0</v>
      </c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</row>
    <row r="266" spans="1:35" s="37" customFormat="1" x14ac:dyDescent="0.25">
      <c r="A266" s="4" t="s">
        <v>355</v>
      </c>
      <c r="B266" s="6" t="s">
        <v>320</v>
      </c>
      <c r="C266" s="39" t="s">
        <v>322</v>
      </c>
      <c r="D266" s="118">
        <v>0</v>
      </c>
      <c r="E266" s="118">
        <f t="shared" si="163"/>
        <v>0</v>
      </c>
      <c r="F266" s="118">
        <v>0</v>
      </c>
      <c r="G266" s="118">
        <f t="shared" si="164"/>
        <v>0</v>
      </c>
      <c r="H266" s="118">
        <v>0</v>
      </c>
      <c r="I266" s="118">
        <f t="shared" si="165"/>
        <v>0</v>
      </c>
      <c r="J266" s="118">
        <v>0</v>
      </c>
      <c r="K266" s="118">
        <f t="shared" si="166"/>
        <v>0</v>
      </c>
      <c r="L266" s="118">
        <v>0</v>
      </c>
      <c r="M266" s="118">
        <f t="shared" si="167"/>
        <v>0</v>
      </c>
      <c r="N266" s="118">
        <v>0</v>
      </c>
      <c r="O266" s="118">
        <f t="shared" si="127"/>
        <v>0</v>
      </c>
      <c r="P266" s="121">
        <f t="shared" si="128"/>
        <v>0</v>
      </c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</row>
    <row r="267" spans="1:35" s="37" customFormat="1" x14ac:dyDescent="0.25">
      <c r="A267" s="4" t="s">
        <v>356</v>
      </c>
      <c r="B267" s="8" t="s">
        <v>53</v>
      </c>
      <c r="C267" s="39" t="s">
        <v>322</v>
      </c>
      <c r="D267" s="118">
        <v>0</v>
      </c>
      <c r="E267" s="118">
        <f t="shared" si="163"/>
        <v>0</v>
      </c>
      <c r="F267" s="118">
        <v>0</v>
      </c>
      <c r="G267" s="118">
        <f t="shared" ref="G267:G279" si="168">E267*0.045+E267</f>
        <v>0</v>
      </c>
      <c r="H267" s="118">
        <v>0</v>
      </c>
      <c r="I267" s="118">
        <f t="shared" ref="I267:I279" si="169">G267*0.045+G267</f>
        <v>0</v>
      </c>
      <c r="J267" s="118">
        <v>0</v>
      </c>
      <c r="K267" s="118">
        <f t="shared" ref="K267:K279" si="170">I267*0.045+I267</f>
        <v>0</v>
      </c>
      <c r="L267" s="118">
        <v>0</v>
      </c>
      <c r="M267" s="118">
        <f t="shared" ref="M267:M279" si="171">K267*0.045+K267</f>
        <v>0</v>
      </c>
      <c r="N267" s="118">
        <v>0</v>
      </c>
      <c r="O267" s="118">
        <f t="shared" si="127"/>
        <v>0</v>
      </c>
      <c r="P267" s="121">
        <f t="shared" si="128"/>
        <v>0</v>
      </c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</row>
    <row r="268" spans="1:35" s="37" customFormat="1" ht="15.75" customHeight="1" outlineLevel="1" x14ac:dyDescent="0.25">
      <c r="A268" s="4" t="s">
        <v>470</v>
      </c>
      <c r="B268" s="6" t="s">
        <v>321</v>
      </c>
      <c r="C268" s="39" t="s">
        <v>322</v>
      </c>
      <c r="D268" s="118">
        <v>0</v>
      </c>
      <c r="E268" s="118">
        <f t="shared" si="163"/>
        <v>0</v>
      </c>
      <c r="F268" s="118">
        <v>0</v>
      </c>
      <c r="G268" s="118">
        <f t="shared" si="168"/>
        <v>0</v>
      </c>
      <c r="H268" s="118">
        <v>0</v>
      </c>
      <c r="I268" s="118">
        <f t="shared" si="169"/>
        <v>0</v>
      </c>
      <c r="J268" s="118">
        <v>0</v>
      </c>
      <c r="K268" s="118">
        <f t="shared" si="170"/>
        <v>0</v>
      </c>
      <c r="L268" s="118">
        <v>0</v>
      </c>
      <c r="M268" s="118">
        <f t="shared" si="171"/>
        <v>0</v>
      </c>
      <c r="N268" s="118">
        <v>0</v>
      </c>
      <c r="O268" s="118">
        <f t="shared" si="127"/>
        <v>0</v>
      </c>
      <c r="P268" s="121">
        <f t="shared" si="128"/>
        <v>0</v>
      </c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</row>
    <row r="269" spans="1:35" s="37" customFormat="1" ht="15.75" customHeight="1" outlineLevel="1" x14ac:dyDescent="0.25">
      <c r="A269" s="4" t="s">
        <v>357</v>
      </c>
      <c r="B269" s="8" t="s">
        <v>53</v>
      </c>
      <c r="C269" s="39" t="s">
        <v>322</v>
      </c>
      <c r="D269" s="118">
        <v>0</v>
      </c>
      <c r="E269" s="118">
        <f t="shared" si="163"/>
        <v>0</v>
      </c>
      <c r="F269" s="118">
        <v>0</v>
      </c>
      <c r="G269" s="118">
        <f t="shared" si="168"/>
        <v>0</v>
      </c>
      <c r="H269" s="118">
        <v>0</v>
      </c>
      <c r="I269" s="118">
        <f t="shared" si="169"/>
        <v>0</v>
      </c>
      <c r="J269" s="118">
        <v>0</v>
      </c>
      <c r="K269" s="118">
        <f t="shared" si="170"/>
        <v>0</v>
      </c>
      <c r="L269" s="118">
        <v>0</v>
      </c>
      <c r="M269" s="118">
        <f t="shared" si="171"/>
        <v>0</v>
      </c>
      <c r="N269" s="118">
        <v>0</v>
      </c>
      <c r="O269" s="118">
        <f t="shared" si="127"/>
        <v>0</v>
      </c>
      <c r="P269" s="121">
        <f t="shared" si="128"/>
        <v>0</v>
      </c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</row>
    <row r="270" spans="1:35" s="37" customFormat="1" ht="15.75" customHeight="1" outlineLevel="1" x14ac:dyDescent="0.25">
      <c r="A270" s="4" t="s">
        <v>470</v>
      </c>
      <c r="B270" s="6" t="s">
        <v>646</v>
      </c>
      <c r="C270" s="39" t="s">
        <v>322</v>
      </c>
      <c r="D270" s="118">
        <v>0</v>
      </c>
      <c r="E270" s="118">
        <f t="shared" si="163"/>
        <v>0</v>
      </c>
      <c r="F270" s="118">
        <v>0</v>
      </c>
      <c r="G270" s="118">
        <f t="shared" si="168"/>
        <v>0</v>
      </c>
      <c r="H270" s="118">
        <v>0</v>
      </c>
      <c r="I270" s="118">
        <f t="shared" si="169"/>
        <v>0</v>
      </c>
      <c r="J270" s="118">
        <v>0</v>
      </c>
      <c r="K270" s="118">
        <f t="shared" si="170"/>
        <v>0</v>
      </c>
      <c r="L270" s="118">
        <v>0</v>
      </c>
      <c r="M270" s="118">
        <f t="shared" si="171"/>
        <v>0</v>
      </c>
      <c r="N270" s="118">
        <v>0</v>
      </c>
      <c r="O270" s="118">
        <f t="shared" si="127"/>
        <v>0</v>
      </c>
      <c r="P270" s="121">
        <f t="shared" si="128"/>
        <v>0</v>
      </c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</row>
    <row r="271" spans="1:35" s="37" customFormat="1" ht="15.75" customHeight="1" outlineLevel="1" x14ac:dyDescent="0.25">
      <c r="A271" s="4" t="s">
        <v>358</v>
      </c>
      <c r="B271" s="8" t="s">
        <v>53</v>
      </c>
      <c r="C271" s="39" t="s">
        <v>322</v>
      </c>
      <c r="D271" s="118">
        <v>0</v>
      </c>
      <c r="E271" s="118">
        <f t="shared" si="163"/>
        <v>0</v>
      </c>
      <c r="F271" s="118">
        <v>0</v>
      </c>
      <c r="G271" s="118">
        <f t="shared" si="168"/>
        <v>0</v>
      </c>
      <c r="H271" s="118">
        <v>0</v>
      </c>
      <c r="I271" s="118">
        <f t="shared" si="169"/>
        <v>0</v>
      </c>
      <c r="J271" s="118">
        <v>0</v>
      </c>
      <c r="K271" s="118">
        <f t="shared" si="170"/>
        <v>0</v>
      </c>
      <c r="L271" s="118">
        <v>0</v>
      </c>
      <c r="M271" s="118">
        <f t="shared" si="171"/>
        <v>0</v>
      </c>
      <c r="N271" s="118">
        <v>0</v>
      </c>
      <c r="O271" s="118">
        <f t="shared" si="127"/>
        <v>0</v>
      </c>
      <c r="P271" s="121">
        <f t="shared" si="128"/>
        <v>0</v>
      </c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</row>
    <row r="272" spans="1:35" s="37" customFormat="1" ht="31.5" customHeight="1" outlineLevel="1" x14ac:dyDescent="0.25">
      <c r="A272" s="4" t="s">
        <v>359</v>
      </c>
      <c r="B272" s="1" t="s">
        <v>621</v>
      </c>
      <c r="C272" s="39" t="s">
        <v>322</v>
      </c>
      <c r="D272" s="118">
        <v>0</v>
      </c>
      <c r="E272" s="118">
        <f t="shared" si="163"/>
        <v>0</v>
      </c>
      <c r="F272" s="118">
        <v>0</v>
      </c>
      <c r="G272" s="118">
        <f t="shared" si="168"/>
        <v>0</v>
      </c>
      <c r="H272" s="118">
        <v>0</v>
      </c>
      <c r="I272" s="118">
        <f t="shared" si="169"/>
        <v>0</v>
      </c>
      <c r="J272" s="118">
        <v>0</v>
      </c>
      <c r="K272" s="118">
        <f t="shared" si="170"/>
        <v>0</v>
      </c>
      <c r="L272" s="118">
        <v>0</v>
      </c>
      <c r="M272" s="118">
        <f t="shared" si="171"/>
        <v>0</v>
      </c>
      <c r="N272" s="118">
        <v>0</v>
      </c>
      <c r="O272" s="118">
        <f t="shared" si="127"/>
        <v>0</v>
      </c>
      <c r="P272" s="121">
        <f t="shared" si="128"/>
        <v>0</v>
      </c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</row>
    <row r="273" spans="1:35" s="37" customFormat="1" ht="15.75" customHeight="1" outlineLevel="1" x14ac:dyDescent="0.25">
      <c r="A273" s="4" t="s">
        <v>360</v>
      </c>
      <c r="B273" s="8" t="s">
        <v>53</v>
      </c>
      <c r="C273" s="39" t="s">
        <v>322</v>
      </c>
      <c r="D273" s="118">
        <v>0</v>
      </c>
      <c r="E273" s="118">
        <f t="shared" si="163"/>
        <v>0</v>
      </c>
      <c r="F273" s="118">
        <v>0</v>
      </c>
      <c r="G273" s="118">
        <f t="shared" si="168"/>
        <v>0</v>
      </c>
      <c r="H273" s="118">
        <v>0</v>
      </c>
      <c r="I273" s="118">
        <f t="shared" si="169"/>
        <v>0</v>
      </c>
      <c r="J273" s="118">
        <v>0</v>
      </c>
      <c r="K273" s="118">
        <f t="shared" si="170"/>
        <v>0</v>
      </c>
      <c r="L273" s="118">
        <v>0</v>
      </c>
      <c r="M273" s="118">
        <f t="shared" si="171"/>
        <v>0</v>
      </c>
      <c r="N273" s="118">
        <v>0</v>
      </c>
      <c r="O273" s="118">
        <f t="shared" si="127"/>
        <v>0</v>
      </c>
      <c r="P273" s="121">
        <f t="shared" si="128"/>
        <v>0</v>
      </c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</row>
    <row r="274" spans="1:35" s="37" customFormat="1" ht="15.75" customHeight="1" outlineLevel="1" x14ac:dyDescent="0.25">
      <c r="A274" s="4" t="s">
        <v>578</v>
      </c>
      <c r="B274" s="8" t="s">
        <v>216</v>
      </c>
      <c r="C274" s="39" t="s">
        <v>322</v>
      </c>
      <c r="D274" s="118">
        <v>0</v>
      </c>
      <c r="E274" s="118">
        <f t="shared" si="163"/>
        <v>0</v>
      </c>
      <c r="F274" s="118">
        <v>0</v>
      </c>
      <c r="G274" s="118">
        <f t="shared" si="168"/>
        <v>0</v>
      </c>
      <c r="H274" s="118">
        <v>0</v>
      </c>
      <c r="I274" s="118">
        <f t="shared" si="169"/>
        <v>0</v>
      </c>
      <c r="J274" s="118">
        <v>0</v>
      </c>
      <c r="K274" s="118">
        <f t="shared" si="170"/>
        <v>0</v>
      </c>
      <c r="L274" s="118">
        <v>0</v>
      </c>
      <c r="M274" s="118">
        <f t="shared" si="171"/>
        <v>0</v>
      </c>
      <c r="N274" s="118">
        <v>0</v>
      </c>
      <c r="O274" s="118">
        <f t="shared" si="127"/>
        <v>0</v>
      </c>
      <c r="P274" s="121">
        <f t="shared" si="128"/>
        <v>0</v>
      </c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</row>
    <row r="275" spans="1:35" s="37" customFormat="1" ht="15.75" customHeight="1" outlineLevel="1" x14ac:dyDescent="0.25">
      <c r="A275" s="4" t="s">
        <v>580</v>
      </c>
      <c r="B275" s="13" t="s">
        <v>53</v>
      </c>
      <c r="C275" s="39" t="s">
        <v>322</v>
      </c>
      <c r="D275" s="118">
        <v>0</v>
      </c>
      <c r="E275" s="118">
        <f t="shared" si="163"/>
        <v>0</v>
      </c>
      <c r="F275" s="118">
        <v>0</v>
      </c>
      <c r="G275" s="118">
        <f t="shared" si="168"/>
        <v>0</v>
      </c>
      <c r="H275" s="118">
        <v>0</v>
      </c>
      <c r="I275" s="118">
        <f t="shared" si="169"/>
        <v>0</v>
      </c>
      <c r="J275" s="118">
        <v>0</v>
      </c>
      <c r="K275" s="118">
        <f t="shared" si="170"/>
        <v>0</v>
      </c>
      <c r="L275" s="118">
        <v>0</v>
      </c>
      <c r="M275" s="118">
        <f t="shared" si="171"/>
        <v>0</v>
      </c>
      <c r="N275" s="118">
        <v>0</v>
      </c>
      <c r="O275" s="118">
        <f t="shared" si="127"/>
        <v>0</v>
      </c>
      <c r="P275" s="121">
        <f t="shared" si="128"/>
        <v>0</v>
      </c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</row>
    <row r="276" spans="1:35" s="37" customFormat="1" ht="15.75" customHeight="1" outlineLevel="1" x14ac:dyDescent="0.25">
      <c r="A276" s="4" t="s">
        <v>579</v>
      </c>
      <c r="B276" s="8" t="s">
        <v>204</v>
      </c>
      <c r="C276" s="39" t="s">
        <v>322</v>
      </c>
      <c r="D276" s="118">
        <v>0</v>
      </c>
      <c r="E276" s="118">
        <f t="shared" si="163"/>
        <v>0</v>
      </c>
      <c r="F276" s="118">
        <v>0</v>
      </c>
      <c r="G276" s="118">
        <f t="shared" si="168"/>
        <v>0</v>
      </c>
      <c r="H276" s="118">
        <v>0</v>
      </c>
      <c r="I276" s="118">
        <f t="shared" si="169"/>
        <v>0</v>
      </c>
      <c r="J276" s="118">
        <v>0</v>
      </c>
      <c r="K276" s="118">
        <f t="shared" si="170"/>
        <v>0</v>
      </c>
      <c r="L276" s="118">
        <v>0</v>
      </c>
      <c r="M276" s="118">
        <f t="shared" si="171"/>
        <v>0</v>
      </c>
      <c r="N276" s="118">
        <v>0</v>
      </c>
      <c r="O276" s="118">
        <f t="shared" si="127"/>
        <v>0</v>
      </c>
      <c r="P276" s="121">
        <f t="shared" si="128"/>
        <v>0</v>
      </c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</row>
    <row r="277" spans="1:35" s="37" customFormat="1" ht="15.75" customHeight="1" outlineLevel="1" x14ac:dyDescent="0.25">
      <c r="A277" s="4" t="s">
        <v>581</v>
      </c>
      <c r="B277" s="13" t="s">
        <v>53</v>
      </c>
      <c r="C277" s="39" t="s">
        <v>322</v>
      </c>
      <c r="D277" s="118">
        <v>0</v>
      </c>
      <c r="E277" s="118">
        <f t="shared" si="163"/>
        <v>0</v>
      </c>
      <c r="F277" s="118">
        <v>0</v>
      </c>
      <c r="G277" s="118">
        <f t="shared" si="168"/>
        <v>0</v>
      </c>
      <c r="H277" s="118">
        <v>0</v>
      </c>
      <c r="I277" s="118">
        <f t="shared" si="169"/>
        <v>0</v>
      </c>
      <c r="J277" s="118">
        <v>0</v>
      </c>
      <c r="K277" s="118">
        <f t="shared" si="170"/>
        <v>0</v>
      </c>
      <c r="L277" s="118">
        <v>0</v>
      </c>
      <c r="M277" s="118">
        <f t="shared" si="171"/>
        <v>0</v>
      </c>
      <c r="N277" s="118">
        <v>0</v>
      </c>
      <c r="O277" s="118">
        <f t="shared" si="127"/>
        <v>0</v>
      </c>
      <c r="P277" s="121">
        <f t="shared" si="128"/>
        <v>0</v>
      </c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</row>
    <row r="278" spans="1:35" s="37" customFormat="1" x14ac:dyDescent="0.25">
      <c r="A278" s="4" t="s">
        <v>361</v>
      </c>
      <c r="B278" s="1" t="s">
        <v>369</v>
      </c>
      <c r="C278" s="39" t="s">
        <v>322</v>
      </c>
      <c r="D278" s="118">
        <v>0</v>
      </c>
      <c r="E278" s="118">
        <f t="shared" si="163"/>
        <v>0</v>
      </c>
      <c r="F278" s="118">
        <v>0</v>
      </c>
      <c r="G278" s="118">
        <f t="shared" si="168"/>
        <v>0</v>
      </c>
      <c r="H278" s="118">
        <v>0</v>
      </c>
      <c r="I278" s="118">
        <f t="shared" si="169"/>
        <v>0</v>
      </c>
      <c r="J278" s="118">
        <v>0</v>
      </c>
      <c r="K278" s="118">
        <f t="shared" si="170"/>
        <v>0</v>
      </c>
      <c r="L278" s="118">
        <v>0</v>
      </c>
      <c r="M278" s="118">
        <f t="shared" si="171"/>
        <v>0</v>
      </c>
      <c r="N278" s="118">
        <v>0</v>
      </c>
      <c r="O278" s="118">
        <f t="shared" si="127"/>
        <v>0</v>
      </c>
      <c r="P278" s="121">
        <f t="shared" si="128"/>
        <v>0</v>
      </c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</row>
    <row r="279" spans="1:35" s="37" customFormat="1" x14ac:dyDescent="0.25">
      <c r="A279" s="4" t="s">
        <v>362</v>
      </c>
      <c r="B279" s="8" t="s">
        <v>53</v>
      </c>
      <c r="C279" s="39" t="s">
        <v>322</v>
      </c>
      <c r="D279" s="118">
        <v>0</v>
      </c>
      <c r="E279" s="118">
        <f t="shared" si="163"/>
        <v>0</v>
      </c>
      <c r="F279" s="118">
        <v>0</v>
      </c>
      <c r="G279" s="118">
        <f t="shared" si="168"/>
        <v>0</v>
      </c>
      <c r="H279" s="118">
        <v>0</v>
      </c>
      <c r="I279" s="118">
        <f t="shared" si="169"/>
        <v>0</v>
      </c>
      <c r="J279" s="118">
        <v>0</v>
      </c>
      <c r="K279" s="118">
        <f t="shared" si="170"/>
        <v>0</v>
      </c>
      <c r="L279" s="118">
        <v>0</v>
      </c>
      <c r="M279" s="118">
        <f t="shared" si="171"/>
        <v>0</v>
      </c>
      <c r="N279" s="118">
        <v>0</v>
      </c>
      <c r="O279" s="118">
        <f t="shared" si="127"/>
        <v>0</v>
      </c>
      <c r="P279" s="121">
        <f t="shared" si="128"/>
        <v>0</v>
      </c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</row>
    <row r="280" spans="1:35" s="37" customFormat="1" x14ac:dyDescent="0.25">
      <c r="A280" s="4" t="s">
        <v>143</v>
      </c>
      <c r="B280" s="7" t="s">
        <v>622</v>
      </c>
      <c r="C280" s="39" t="s">
        <v>322</v>
      </c>
      <c r="D280" s="118">
        <v>0</v>
      </c>
      <c r="E280" s="118">
        <f t="shared" ref="E280:M280" si="172">SUM(E281,E283,E288,E290,E292,E294,E296,E298,E300)</f>
        <v>0</v>
      </c>
      <c r="F280" s="118">
        <v>0</v>
      </c>
      <c r="G280" s="118">
        <f t="shared" si="172"/>
        <v>0</v>
      </c>
      <c r="H280" s="118">
        <v>0</v>
      </c>
      <c r="I280" s="118">
        <f t="shared" si="172"/>
        <v>0</v>
      </c>
      <c r="J280" s="118">
        <v>0</v>
      </c>
      <c r="K280" s="118">
        <f t="shared" si="172"/>
        <v>0</v>
      </c>
      <c r="L280" s="118">
        <v>0</v>
      </c>
      <c r="M280" s="118">
        <f t="shared" si="172"/>
        <v>0</v>
      </c>
      <c r="N280" s="118">
        <v>0</v>
      </c>
      <c r="O280" s="118">
        <f t="shared" si="127"/>
        <v>0</v>
      </c>
      <c r="P280" s="121">
        <f t="shared" si="128"/>
        <v>0</v>
      </c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</row>
    <row r="281" spans="1:35" s="37" customFormat="1" x14ac:dyDescent="0.25">
      <c r="A281" s="4" t="s">
        <v>246</v>
      </c>
      <c r="B281" s="1" t="s">
        <v>139</v>
      </c>
      <c r="C281" s="39" t="s">
        <v>322</v>
      </c>
      <c r="D281" s="118">
        <v>0</v>
      </c>
      <c r="E281" s="118">
        <f t="shared" si="163"/>
        <v>0</v>
      </c>
      <c r="F281" s="118">
        <v>0</v>
      </c>
      <c r="G281" s="118">
        <f t="shared" ref="G281" si="173">E281*0.045+E281</f>
        <v>0</v>
      </c>
      <c r="H281" s="118">
        <v>0</v>
      </c>
      <c r="I281" s="118">
        <f t="shared" ref="I281" si="174">G281*0.045+G281</f>
        <v>0</v>
      </c>
      <c r="J281" s="118">
        <v>0</v>
      </c>
      <c r="K281" s="118">
        <f t="shared" ref="K281" si="175">I281*0.045+I281</f>
        <v>0</v>
      </c>
      <c r="L281" s="118">
        <v>0</v>
      </c>
      <c r="M281" s="118">
        <f t="shared" ref="M281" si="176">K281*0.045+K281</f>
        <v>0</v>
      </c>
      <c r="N281" s="118">
        <v>0</v>
      </c>
      <c r="O281" s="118">
        <f t="shared" si="127"/>
        <v>0</v>
      </c>
      <c r="P281" s="121">
        <f t="shared" si="128"/>
        <v>0</v>
      </c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</row>
    <row r="282" spans="1:35" s="37" customFormat="1" x14ac:dyDescent="0.25">
      <c r="A282" s="4" t="s">
        <v>247</v>
      </c>
      <c r="B282" s="8" t="s">
        <v>53</v>
      </c>
      <c r="C282" s="39" t="s">
        <v>322</v>
      </c>
      <c r="D282" s="118">
        <v>0</v>
      </c>
      <c r="E282" s="118">
        <f t="shared" si="163"/>
        <v>0</v>
      </c>
      <c r="F282" s="118">
        <v>0</v>
      </c>
      <c r="G282" s="118">
        <f t="shared" ref="G282:G303" si="177">E282*0.045+E282</f>
        <v>0</v>
      </c>
      <c r="H282" s="118">
        <v>0</v>
      </c>
      <c r="I282" s="118">
        <f t="shared" ref="I282:I303" si="178">G282*0.045+G282</f>
        <v>0</v>
      </c>
      <c r="J282" s="118">
        <v>0</v>
      </c>
      <c r="K282" s="118">
        <f t="shared" ref="K282:K303" si="179">I282*0.045+I282</f>
        <v>0</v>
      </c>
      <c r="L282" s="118">
        <v>0</v>
      </c>
      <c r="M282" s="118">
        <f t="shared" ref="M282:M303" si="180">K282*0.045+K282</f>
        <v>0</v>
      </c>
      <c r="N282" s="118">
        <v>0</v>
      </c>
      <c r="O282" s="118">
        <f t="shared" si="127"/>
        <v>0</v>
      </c>
      <c r="P282" s="121">
        <f t="shared" si="128"/>
        <v>0</v>
      </c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</row>
    <row r="283" spans="1:35" s="37" customFormat="1" x14ac:dyDescent="0.25">
      <c r="A283" s="4" t="s">
        <v>248</v>
      </c>
      <c r="B283" s="1" t="s">
        <v>623</v>
      </c>
      <c r="C283" s="39" t="s">
        <v>322</v>
      </c>
      <c r="D283" s="118">
        <v>0</v>
      </c>
      <c r="E283" s="118">
        <f t="shared" si="163"/>
        <v>0</v>
      </c>
      <c r="F283" s="118">
        <v>0</v>
      </c>
      <c r="G283" s="118">
        <f t="shared" si="177"/>
        <v>0</v>
      </c>
      <c r="H283" s="118">
        <v>0</v>
      </c>
      <c r="I283" s="118">
        <f t="shared" si="178"/>
        <v>0</v>
      </c>
      <c r="J283" s="118">
        <v>0</v>
      </c>
      <c r="K283" s="118">
        <f t="shared" si="179"/>
        <v>0</v>
      </c>
      <c r="L283" s="118">
        <v>0</v>
      </c>
      <c r="M283" s="118">
        <f t="shared" si="180"/>
        <v>0</v>
      </c>
      <c r="N283" s="118">
        <v>0</v>
      </c>
      <c r="O283" s="118">
        <f t="shared" si="127"/>
        <v>0</v>
      </c>
      <c r="P283" s="121">
        <f t="shared" si="128"/>
        <v>0</v>
      </c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</row>
    <row r="284" spans="1:35" s="37" customFormat="1" x14ac:dyDescent="0.25">
      <c r="A284" s="4" t="s">
        <v>250</v>
      </c>
      <c r="B284" s="8" t="s">
        <v>211</v>
      </c>
      <c r="C284" s="39" t="s">
        <v>322</v>
      </c>
      <c r="D284" s="118">
        <v>0</v>
      </c>
      <c r="E284" s="118">
        <f t="shared" si="163"/>
        <v>0</v>
      </c>
      <c r="F284" s="118">
        <v>0</v>
      </c>
      <c r="G284" s="118">
        <f t="shared" si="177"/>
        <v>0</v>
      </c>
      <c r="H284" s="118">
        <v>0</v>
      </c>
      <c r="I284" s="118">
        <f t="shared" si="178"/>
        <v>0</v>
      </c>
      <c r="J284" s="118">
        <v>0</v>
      </c>
      <c r="K284" s="118">
        <f t="shared" si="179"/>
        <v>0</v>
      </c>
      <c r="L284" s="118">
        <v>0</v>
      </c>
      <c r="M284" s="118">
        <f t="shared" si="180"/>
        <v>0</v>
      </c>
      <c r="N284" s="118">
        <v>0</v>
      </c>
      <c r="O284" s="118">
        <f t="shared" si="127"/>
        <v>0</v>
      </c>
      <c r="P284" s="121">
        <f t="shared" si="128"/>
        <v>0</v>
      </c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</row>
    <row r="285" spans="1:35" s="37" customFormat="1" x14ac:dyDescent="0.25">
      <c r="A285" s="4" t="s">
        <v>251</v>
      </c>
      <c r="B285" s="13" t="s">
        <v>53</v>
      </c>
      <c r="C285" s="39" t="s">
        <v>322</v>
      </c>
      <c r="D285" s="118">
        <v>0</v>
      </c>
      <c r="E285" s="118">
        <f t="shared" si="163"/>
        <v>0</v>
      </c>
      <c r="F285" s="118">
        <v>0</v>
      </c>
      <c r="G285" s="118">
        <f t="shared" si="177"/>
        <v>0</v>
      </c>
      <c r="H285" s="118">
        <v>0</v>
      </c>
      <c r="I285" s="118">
        <f t="shared" si="178"/>
        <v>0</v>
      </c>
      <c r="J285" s="118">
        <v>0</v>
      </c>
      <c r="K285" s="118">
        <f t="shared" si="179"/>
        <v>0</v>
      </c>
      <c r="L285" s="118">
        <v>0</v>
      </c>
      <c r="M285" s="118">
        <f t="shared" si="180"/>
        <v>0</v>
      </c>
      <c r="N285" s="118">
        <v>0</v>
      </c>
      <c r="O285" s="118">
        <f t="shared" si="127"/>
        <v>0</v>
      </c>
      <c r="P285" s="121">
        <f t="shared" si="128"/>
        <v>0</v>
      </c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</row>
    <row r="286" spans="1:35" s="37" customFormat="1" x14ac:dyDescent="0.25">
      <c r="A286" s="4" t="s">
        <v>252</v>
      </c>
      <c r="B286" s="8" t="s">
        <v>272</v>
      </c>
      <c r="C286" s="39" t="s">
        <v>322</v>
      </c>
      <c r="D286" s="118">
        <v>0</v>
      </c>
      <c r="E286" s="118">
        <f t="shared" si="163"/>
        <v>0</v>
      </c>
      <c r="F286" s="118">
        <v>0</v>
      </c>
      <c r="G286" s="118">
        <f t="shared" si="177"/>
        <v>0</v>
      </c>
      <c r="H286" s="118">
        <v>0</v>
      </c>
      <c r="I286" s="118">
        <f t="shared" si="178"/>
        <v>0</v>
      </c>
      <c r="J286" s="118">
        <v>0</v>
      </c>
      <c r="K286" s="118">
        <f t="shared" si="179"/>
        <v>0</v>
      </c>
      <c r="L286" s="118">
        <v>0</v>
      </c>
      <c r="M286" s="118">
        <f t="shared" si="180"/>
        <v>0</v>
      </c>
      <c r="N286" s="118">
        <v>0</v>
      </c>
      <c r="O286" s="118">
        <f t="shared" si="127"/>
        <v>0</v>
      </c>
      <c r="P286" s="121">
        <f t="shared" si="128"/>
        <v>0</v>
      </c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</row>
    <row r="287" spans="1:35" s="37" customFormat="1" x14ac:dyDescent="0.25">
      <c r="A287" s="4" t="s">
        <v>253</v>
      </c>
      <c r="B287" s="13" t="s">
        <v>53</v>
      </c>
      <c r="C287" s="39" t="s">
        <v>322</v>
      </c>
      <c r="D287" s="118">
        <v>0</v>
      </c>
      <c r="E287" s="118">
        <f t="shared" si="163"/>
        <v>0</v>
      </c>
      <c r="F287" s="118">
        <v>0</v>
      </c>
      <c r="G287" s="118">
        <f t="shared" si="177"/>
        <v>0</v>
      </c>
      <c r="H287" s="118">
        <v>0</v>
      </c>
      <c r="I287" s="118">
        <f t="shared" si="178"/>
        <v>0</v>
      </c>
      <c r="J287" s="118">
        <v>0</v>
      </c>
      <c r="K287" s="118">
        <f t="shared" si="179"/>
        <v>0</v>
      </c>
      <c r="L287" s="118">
        <v>0</v>
      </c>
      <c r="M287" s="118">
        <f t="shared" si="180"/>
        <v>0</v>
      </c>
      <c r="N287" s="118">
        <v>0</v>
      </c>
      <c r="O287" s="118">
        <f t="shared" si="127"/>
        <v>0</v>
      </c>
      <c r="P287" s="121">
        <f t="shared" si="128"/>
        <v>0</v>
      </c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</row>
    <row r="288" spans="1:35" s="37" customFormat="1" ht="31.5" x14ac:dyDescent="0.25">
      <c r="A288" s="4" t="s">
        <v>249</v>
      </c>
      <c r="B288" s="1" t="s">
        <v>479</v>
      </c>
      <c r="C288" s="39" t="s">
        <v>322</v>
      </c>
      <c r="D288" s="118">
        <v>0</v>
      </c>
      <c r="E288" s="118">
        <f t="shared" si="163"/>
        <v>0</v>
      </c>
      <c r="F288" s="118">
        <v>0</v>
      </c>
      <c r="G288" s="118">
        <f t="shared" si="177"/>
        <v>0</v>
      </c>
      <c r="H288" s="118">
        <v>0</v>
      </c>
      <c r="I288" s="118">
        <f t="shared" si="178"/>
        <v>0</v>
      </c>
      <c r="J288" s="118">
        <v>0</v>
      </c>
      <c r="K288" s="118">
        <f t="shared" si="179"/>
        <v>0</v>
      </c>
      <c r="L288" s="118">
        <v>0</v>
      </c>
      <c r="M288" s="118">
        <f t="shared" si="180"/>
        <v>0</v>
      </c>
      <c r="N288" s="118">
        <v>0</v>
      </c>
      <c r="O288" s="118">
        <f t="shared" si="127"/>
        <v>0</v>
      </c>
      <c r="P288" s="121">
        <f t="shared" si="128"/>
        <v>0</v>
      </c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</row>
    <row r="289" spans="1:35" s="37" customFormat="1" x14ac:dyDescent="0.25">
      <c r="A289" s="4" t="s">
        <v>254</v>
      </c>
      <c r="B289" s="8" t="s">
        <v>53</v>
      </c>
      <c r="C289" s="39" t="s">
        <v>322</v>
      </c>
      <c r="D289" s="118">
        <v>0</v>
      </c>
      <c r="E289" s="118">
        <f t="shared" si="163"/>
        <v>0</v>
      </c>
      <c r="F289" s="118">
        <v>0</v>
      </c>
      <c r="G289" s="118">
        <f t="shared" si="177"/>
        <v>0</v>
      </c>
      <c r="H289" s="118">
        <v>0</v>
      </c>
      <c r="I289" s="118">
        <f t="shared" si="178"/>
        <v>0</v>
      </c>
      <c r="J289" s="118">
        <v>0</v>
      </c>
      <c r="K289" s="118">
        <f t="shared" si="179"/>
        <v>0</v>
      </c>
      <c r="L289" s="118">
        <v>0</v>
      </c>
      <c r="M289" s="118">
        <f t="shared" si="180"/>
        <v>0</v>
      </c>
      <c r="N289" s="118">
        <v>0</v>
      </c>
      <c r="O289" s="118">
        <f t="shared" si="127"/>
        <v>0</v>
      </c>
      <c r="P289" s="121">
        <f t="shared" si="128"/>
        <v>0</v>
      </c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</row>
    <row r="290" spans="1:35" s="37" customFormat="1" x14ac:dyDescent="0.25">
      <c r="A290" s="4" t="s">
        <v>255</v>
      </c>
      <c r="B290" s="1" t="s">
        <v>273</v>
      </c>
      <c r="C290" s="39" t="s">
        <v>322</v>
      </c>
      <c r="D290" s="118">
        <v>0</v>
      </c>
      <c r="E290" s="118">
        <f t="shared" si="163"/>
        <v>0</v>
      </c>
      <c r="F290" s="118">
        <v>0</v>
      </c>
      <c r="G290" s="118">
        <f t="shared" si="177"/>
        <v>0</v>
      </c>
      <c r="H290" s="118">
        <v>0</v>
      </c>
      <c r="I290" s="118">
        <f t="shared" si="178"/>
        <v>0</v>
      </c>
      <c r="J290" s="118">
        <v>0</v>
      </c>
      <c r="K290" s="118">
        <f t="shared" si="179"/>
        <v>0</v>
      </c>
      <c r="L290" s="118">
        <v>0</v>
      </c>
      <c r="M290" s="118">
        <f t="shared" si="180"/>
        <v>0</v>
      </c>
      <c r="N290" s="118">
        <v>0</v>
      </c>
      <c r="O290" s="118">
        <f t="shared" si="127"/>
        <v>0</v>
      </c>
      <c r="P290" s="121">
        <f t="shared" si="128"/>
        <v>0</v>
      </c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</row>
    <row r="291" spans="1:35" s="37" customFormat="1" x14ac:dyDescent="0.25">
      <c r="A291" s="4" t="s">
        <v>260</v>
      </c>
      <c r="B291" s="8" t="s">
        <v>53</v>
      </c>
      <c r="C291" s="39" t="s">
        <v>322</v>
      </c>
      <c r="D291" s="118">
        <v>0</v>
      </c>
      <c r="E291" s="118">
        <f t="shared" si="163"/>
        <v>0</v>
      </c>
      <c r="F291" s="118">
        <v>0</v>
      </c>
      <c r="G291" s="118">
        <f t="shared" si="177"/>
        <v>0</v>
      </c>
      <c r="H291" s="118">
        <v>0</v>
      </c>
      <c r="I291" s="118">
        <f t="shared" si="178"/>
        <v>0</v>
      </c>
      <c r="J291" s="118">
        <v>0</v>
      </c>
      <c r="K291" s="118">
        <f t="shared" si="179"/>
        <v>0</v>
      </c>
      <c r="L291" s="118">
        <v>0</v>
      </c>
      <c r="M291" s="118">
        <f t="shared" si="180"/>
        <v>0</v>
      </c>
      <c r="N291" s="118">
        <v>0</v>
      </c>
      <c r="O291" s="118">
        <f t="shared" si="127"/>
        <v>0</v>
      </c>
      <c r="P291" s="121">
        <f t="shared" si="128"/>
        <v>0</v>
      </c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</row>
    <row r="292" spans="1:35" s="37" customFormat="1" x14ac:dyDescent="0.25">
      <c r="A292" s="4" t="s">
        <v>256</v>
      </c>
      <c r="B292" s="1" t="s">
        <v>274</v>
      </c>
      <c r="C292" s="39" t="s">
        <v>322</v>
      </c>
      <c r="D292" s="118">
        <v>0</v>
      </c>
      <c r="E292" s="118">
        <f t="shared" si="163"/>
        <v>0</v>
      </c>
      <c r="F292" s="118">
        <v>0</v>
      </c>
      <c r="G292" s="118">
        <f t="shared" si="177"/>
        <v>0</v>
      </c>
      <c r="H292" s="118">
        <v>0</v>
      </c>
      <c r="I292" s="118">
        <f t="shared" si="178"/>
        <v>0</v>
      </c>
      <c r="J292" s="118">
        <v>0</v>
      </c>
      <c r="K292" s="118">
        <f t="shared" si="179"/>
        <v>0</v>
      </c>
      <c r="L292" s="118">
        <v>0</v>
      </c>
      <c r="M292" s="118">
        <f t="shared" si="180"/>
        <v>0</v>
      </c>
      <c r="N292" s="118">
        <v>0</v>
      </c>
      <c r="O292" s="118">
        <f t="shared" ref="O292:P313" si="181">E292+G292+I292+K292+M292</f>
        <v>0</v>
      </c>
      <c r="P292" s="121">
        <f t="shared" si="181"/>
        <v>0</v>
      </c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</row>
    <row r="293" spans="1:35" s="37" customFormat="1" x14ac:dyDescent="0.25">
      <c r="A293" s="4" t="s">
        <v>261</v>
      </c>
      <c r="B293" s="8" t="s">
        <v>53</v>
      </c>
      <c r="C293" s="39" t="s">
        <v>322</v>
      </c>
      <c r="D293" s="118">
        <v>0</v>
      </c>
      <c r="E293" s="118">
        <f t="shared" si="163"/>
        <v>0</v>
      </c>
      <c r="F293" s="118">
        <v>0</v>
      </c>
      <c r="G293" s="118">
        <f t="shared" si="177"/>
        <v>0</v>
      </c>
      <c r="H293" s="118">
        <v>0</v>
      </c>
      <c r="I293" s="118">
        <f t="shared" si="178"/>
        <v>0</v>
      </c>
      <c r="J293" s="118">
        <v>0</v>
      </c>
      <c r="K293" s="118">
        <f t="shared" si="179"/>
        <v>0</v>
      </c>
      <c r="L293" s="118">
        <v>0</v>
      </c>
      <c r="M293" s="118">
        <f t="shared" si="180"/>
        <v>0</v>
      </c>
      <c r="N293" s="118">
        <v>0</v>
      </c>
      <c r="O293" s="118">
        <f t="shared" si="181"/>
        <v>0</v>
      </c>
      <c r="P293" s="121">
        <f t="shared" si="181"/>
        <v>0</v>
      </c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</row>
    <row r="294" spans="1:35" s="37" customFormat="1" x14ac:dyDescent="0.25">
      <c r="A294" s="4" t="s">
        <v>257</v>
      </c>
      <c r="B294" s="1" t="s">
        <v>275</v>
      </c>
      <c r="C294" s="39" t="s">
        <v>322</v>
      </c>
      <c r="D294" s="118">
        <v>0</v>
      </c>
      <c r="E294" s="118">
        <f t="shared" si="163"/>
        <v>0</v>
      </c>
      <c r="F294" s="118">
        <v>0</v>
      </c>
      <c r="G294" s="118">
        <f t="shared" si="177"/>
        <v>0</v>
      </c>
      <c r="H294" s="118">
        <v>0</v>
      </c>
      <c r="I294" s="118">
        <f t="shared" si="178"/>
        <v>0</v>
      </c>
      <c r="J294" s="118">
        <v>0</v>
      </c>
      <c r="K294" s="118">
        <f t="shared" si="179"/>
        <v>0</v>
      </c>
      <c r="L294" s="118">
        <v>0</v>
      </c>
      <c r="M294" s="118">
        <f t="shared" si="180"/>
        <v>0</v>
      </c>
      <c r="N294" s="118">
        <v>0</v>
      </c>
      <c r="O294" s="118">
        <f t="shared" si="181"/>
        <v>0</v>
      </c>
      <c r="P294" s="121">
        <f t="shared" si="181"/>
        <v>0</v>
      </c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</row>
    <row r="295" spans="1:35" s="37" customFormat="1" x14ac:dyDescent="0.25">
      <c r="A295" s="4" t="s">
        <v>262</v>
      </c>
      <c r="B295" s="8" t="s">
        <v>53</v>
      </c>
      <c r="C295" s="39" t="s">
        <v>322</v>
      </c>
      <c r="D295" s="118">
        <v>0</v>
      </c>
      <c r="E295" s="118">
        <f t="shared" si="163"/>
        <v>0</v>
      </c>
      <c r="F295" s="118">
        <v>0</v>
      </c>
      <c r="G295" s="118">
        <f t="shared" si="177"/>
        <v>0</v>
      </c>
      <c r="H295" s="118">
        <v>0</v>
      </c>
      <c r="I295" s="118">
        <f t="shared" si="178"/>
        <v>0</v>
      </c>
      <c r="J295" s="118">
        <v>0</v>
      </c>
      <c r="K295" s="118">
        <f t="shared" si="179"/>
        <v>0</v>
      </c>
      <c r="L295" s="118">
        <v>0</v>
      </c>
      <c r="M295" s="118">
        <f t="shared" si="180"/>
        <v>0</v>
      </c>
      <c r="N295" s="118">
        <v>0</v>
      </c>
      <c r="O295" s="118">
        <f t="shared" si="181"/>
        <v>0</v>
      </c>
      <c r="P295" s="121">
        <f t="shared" si="181"/>
        <v>0</v>
      </c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</row>
    <row r="296" spans="1:35" s="37" customFormat="1" x14ac:dyDescent="0.25">
      <c r="A296" s="4" t="s">
        <v>258</v>
      </c>
      <c r="B296" s="1" t="s">
        <v>276</v>
      </c>
      <c r="C296" s="39" t="s">
        <v>322</v>
      </c>
      <c r="D296" s="118">
        <v>0</v>
      </c>
      <c r="E296" s="118">
        <f t="shared" si="163"/>
        <v>0</v>
      </c>
      <c r="F296" s="118">
        <v>0</v>
      </c>
      <c r="G296" s="118">
        <f t="shared" si="177"/>
        <v>0</v>
      </c>
      <c r="H296" s="118">
        <v>0</v>
      </c>
      <c r="I296" s="118">
        <f t="shared" si="178"/>
        <v>0</v>
      </c>
      <c r="J296" s="118">
        <v>0</v>
      </c>
      <c r="K296" s="118">
        <f t="shared" si="179"/>
        <v>0</v>
      </c>
      <c r="L296" s="118">
        <v>0</v>
      </c>
      <c r="M296" s="118">
        <f t="shared" si="180"/>
        <v>0</v>
      </c>
      <c r="N296" s="118">
        <v>0</v>
      </c>
      <c r="O296" s="118">
        <f t="shared" si="181"/>
        <v>0</v>
      </c>
      <c r="P296" s="121">
        <f t="shared" si="181"/>
        <v>0</v>
      </c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</row>
    <row r="297" spans="1:35" s="37" customFormat="1" x14ac:dyDescent="0.25">
      <c r="A297" s="4" t="s">
        <v>263</v>
      </c>
      <c r="B297" s="8" t="s">
        <v>53</v>
      </c>
      <c r="C297" s="39" t="s">
        <v>322</v>
      </c>
      <c r="D297" s="118">
        <v>0</v>
      </c>
      <c r="E297" s="118">
        <f t="shared" si="163"/>
        <v>0</v>
      </c>
      <c r="F297" s="118">
        <v>0</v>
      </c>
      <c r="G297" s="118">
        <f t="shared" si="177"/>
        <v>0</v>
      </c>
      <c r="H297" s="118">
        <v>0</v>
      </c>
      <c r="I297" s="118">
        <f t="shared" si="178"/>
        <v>0</v>
      </c>
      <c r="J297" s="118">
        <v>0</v>
      </c>
      <c r="K297" s="118">
        <f t="shared" si="179"/>
        <v>0</v>
      </c>
      <c r="L297" s="118">
        <v>0</v>
      </c>
      <c r="M297" s="118">
        <f t="shared" si="180"/>
        <v>0</v>
      </c>
      <c r="N297" s="118">
        <v>0</v>
      </c>
      <c r="O297" s="118">
        <f t="shared" si="181"/>
        <v>0</v>
      </c>
      <c r="P297" s="121">
        <f t="shared" si="181"/>
        <v>0</v>
      </c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</row>
    <row r="298" spans="1:35" s="37" customFormat="1" ht="31.5" x14ac:dyDescent="0.25">
      <c r="A298" s="4" t="s">
        <v>259</v>
      </c>
      <c r="B298" s="1" t="s">
        <v>307</v>
      </c>
      <c r="C298" s="39" t="s">
        <v>322</v>
      </c>
      <c r="D298" s="118">
        <v>0</v>
      </c>
      <c r="E298" s="118">
        <f t="shared" si="163"/>
        <v>0</v>
      </c>
      <c r="F298" s="118">
        <v>0</v>
      </c>
      <c r="G298" s="118">
        <f t="shared" si="177"/>
        <v>0</v>
      </c>
      <c r="H298" s="118">
        <v>0</v>
      </c>
      <c r="I298" s="118">
        <f t="shared" si="178"/>
        <v>0</v>
      </c>
      <c r="J298" s="118">
        <v>0</v>
      </c>
      <c r="K298" s="118">
        <f t="shared" si="179"/>
        <v>0</v>
      </c>
      <c r="L298" s="118">
        <v>0</v>
      </c>
      <c r="M298" s="118">
        <f t="shared" si="180"/>
        <v>0</v>
      </c>
      <c r="N298" s="118">
        <v>0</v>
      </c>
      <c r="O298" s="118">
        <f t="shared" si="181"/>
        <v>0</v>
      </c>
      <c r="P298" s="121">
        <f t="shared" si="181"/>
        <v>0</v>
      </c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</row>
    <row r="299" spans="1:35" s="37" customFormat="1" x14ac:dyDescent="0.25">
      <c r="A299" s="4" t="s">
        <v>264</v>
      </c>
      <c r="B299" s="8" t="s">
        <v>53</v>
      </c>
      <c r="C299" s="39" t="s">
        <v>322</v>
      </c>
      <c r="D299" s="118">
        <v>0</v>
      </c>
      <c r="E299" s="118">
        <f t="shared" si="163"/>
        <v>0</v>
      </c>
      <c r="F299" s="118">
        <v>0</v>
      </c>
      <c r="G299" s="118">
        <f t="shared" si="177"/>
        <v>0</v>
      </c>
      <c r="H299" s="118">
        <v>0</v>
      </c>
      <c r="I299" s="118">
        <f t="shared" si="178"/>
        <v>0</v>
      </c>
      <c r="J299" s="118">
        <v>0</v>
      </c>
      <c r="K299" s="118">
        <f t="shared" si="179"/>
        <v>0</v>
      </c>
      <c r="L299" s="118">
        <v>0</v>
      </c>
      <c r="M299" s="118">
        <f t="shared" si="180"/>
        <v>0</v>
      </c>
      <c r="N299" s="118">
        <v>0</v>
      </c>
      <c r="O299" s="118">
        <f t="shared" si="181"/>
        <v>0</v>
      </c>
      <c r="P299" s="121">
        <f t="shared" si="181"/>
        <v>0</v>
      </c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</row>
    <row r="300" spans="1:35" s="37" customFormat="1" x14ac:dyDescent="0.25">
      <c r="A300" s="4" t="s">
        <v>489</v>
      </c>
      <c r="B300" s="1" t="s">
        <v>490</v>
      </c>
      <c r="C300" s="39" t="s">
        <v>322</v>
      </c>
      <c r="D300" s="118">
        <v>0</v>
      </c>
      <c r="E300" s="118">
        <f>D300*0.045+D300</f>
        <v>0</v>
      </c>
      <c r="F300" s="118">
        <v>0</v>
      </c>
      <c r="G300" s="118">
        <f t="shared" si="177"/>
        <v>0</v>
      </c>
      <c r="H300" s="118">
        <v>0</v>
      </c>
      <c r="I300" s="118">
        <f t="shared" si="178"/>
        <v>0</v>
      </c>
      <c r="J300" s="118">
        <v>0</v>
      </c>
      <c r="K300" s="118">
        <f t="shared" si="179"/>
        <v>0</v>
      </c>
      <c r="L300" s="118">
        <v>0</v>
      </c>
      <c r="M300" s="118">
        <f t="shared" si="180"/>
        <v>0</v>
      </c>
      <c r="N300" s="118">
        <v>0</v>
      </c>
      <c r="O300" s="118">
        <f t="shared" si="181"/>
        <v>0</v>
      </c>
      <c r="P300" s="121">
        <f t="shared" si="181"/>
        <v>0</v>
      </c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</row>
    <row r="301" spans="1:35" s="37" customFormat="1" x14ac:dyDescent="0.25">
      <c r="A301" s="4" t="s">
        <v>491</v>
      </c>
      <c r="B301" s="8" t="s">
        <v>53</v>
      </c>
      <c r="C301" s="39" t="s">
        <v>322</v>
      </c>
      <c r="D301" s="118">
        <v>0</v>
      </c>
      <c r="E301" s="118">
        <f t="shared" si="163"/>
        <v>0</v>
      </c>
      <c r="F301" s="118">
        <v>0</v>
      </c>
      <c r="G301" s="118">
        <f t="shared" si="177"/>
        <v>0</v>
      </c>
      <c r="H301" s="118">
        <v>0</v>
      </c>
      <c r="I301" s="118">
        <f t="shared" si="178"/>
        <v>0</v>
      </c>
      <c r="J301" s="118">
        <v>0</v>
      </c>
      <c r="K301" s="118">
        <f t="shared" si="179"/>
        <v>0</v>
      </c>
      <c r="L301" s="118">
        <v>0</v>
      </c>
      <c r="M301" s="118">
        <f t="shared" si="180"/>
        <v>0</v>
      </c>
      <c r="N301" s="118">
        <v>0</v>
      </c>
      <c r="O301" s="118">
        <f t="shared" si="181"/>
        <v>0</v>
      </c>
      <c r="P301" s="121">
        <f t="shared" si="181"/>
        <v>0</v>
      </c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</row>
    <row r="302" spans="1:35" s="37" customFormat="1" ht="31.5" x14ac:dyDescent="0.25">
      <c r="A302" s="4" t="s">
        <v>144</v>
      </c>
      <c r="B302" s="7" t="s">
        <v>624</v>
      </c>
      <c r="C302" s="39" t="s">
        <v>23</v>
      </c>
      <c r="D302" s="126">
        <v>0</v>
      </c>
      <c r="E302" s="126">
        <f t="shared" ref="E302:M302" si="182">SUM(E303,E307,E308,E309,E310,E311,E312+E312)</f>
        <v>0</v>
      </c>
      <c r="F302" s="126">
        <v>0</v>
      </c>
      <c r="G302" s="126">
        <f t="shared" si="182"/>
        <v>0</v>
      </c>
      <c r="H302" s="126">
        <v>0</v>
      </c>
      <c r="I302" s="126">
        <f t="shared" si="182"/>
        <v>0</v>
      </c>
      <c r="J302" s="126">
        <v>0</v>
      </c>
      <c r="K302" s="126">
        <f t="shared" si="182"/>
        <v>0</v>
      </c>
      <c r="L302" s="126">
        <v>0</v>
      </c>
      <c r="M302" s="126">
        <f t="shared" si="182"/>
        <v>0</v>
      </c>
      <c r="N302" s="126">
        <v>0</v>
      </c>
      <c r="O302" s="118">
        <f t="shared" si="181"/>
        <v>0</v>
      </c>
      <c r="P302" s="121">
        <f t="shared" si="181"/>
        <v>0</v>
      </c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</row>
    <row r="303" spans="1:35" s="37" customFormat="1" ht="15.75" customHeight="1" outlineLevel="1" x14ac:dyDescent="0.25">
      <c r="A303" s="4" t="s">
        <v>265</v>
      </c>
      <c r="B303" s="1" t="s">
        <v>529</v>
      </c>
      <c r="C303" s="39" t="s">
        <v>23</v>
      </c>
      <c r="D303" s="126">
        <f>SUM(D304:D306)</f>
        <v>0</v>
      </c>
      <c r="E303" s="126">
        <f t="shared" si="163"/>
        <v>0</v>
      </c>
      <c r="F303" s="126">
        <v>0</v>
      </c>
      <c r="G303" s="126">
        <f t="shared" si="177"/>
        <v>0</v>
      </c>
      <c r="H303" s="126">
        <v>0</v>
      </c>
      <c r="I303" s="126">
        <f t="shared" si="178"/>
        <v>0</v>
      </c>
      <c r="J303" s="126">
        <v>0</v>
      </c>
      <c r="K303" s="126">
        <f t="shared" si="179"/>
        <v>0</v>
      </c>
      <c r="L303" s="126">
        <v>0</v>
      </c>
      <c r="M303" s="126">
        <f t="shared" si="180"/>
        <v>0</v>
      </c>
      <c r="N303" s="126">
        <v>0</v>
      </c>
      <c r="O303" s="118">
        <f t="shared" si="181"/>
        <v>0</v>
      </c>
      <c r="P303" s="121">
        <f t="shared" si="181"/>
        <v>0</v>
      </c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</row>
    <row r="304" spans="1:35" s="37" customFormat="1" ht="31.5" customHeight="1" outlineLevel="1" x14ac:dyDescent="0.25">
      <c r="A304" s="4" t="s">
        <v>494</v>
      </c>
      <c r="B304" s="1" t="s">
        <v>530</v>
      </c>
      <c r="C304" s="39" t="s">
        <v>23</v>
      </c>
      <c r="D304" s="126">
        <v>0</v>
      </c>
      <c r="E304" s="126">
        <f t="shared" si="163"/>
        <v>0</v>
      </c>
      <c r="F304" s="126">
        <v>0</v>
      </c>
      <c r="G304" s="126">
        <f t="shared" ref="G304:G307" si="183">E304*0.045+E304</f>
        <v>0</v>
      </c>
      <c r="H304" s="126">
        <v>0</v>
      </c>
      <c r="I304" s="126">
        <f t="shared" ref="I304:I307" si="184">G304*0.045+G304</f>
        <v>0</v>
      </c>
      <c r="J304" s="126">
        <v>0</v>
      </c>
      <c r="K304" s="126">
        <f t="shared" ref="K304:K307" si="185">I304*0.045+I304</f>
        <v>0</v>
      </c>
      <c r="L304" s="126">
        <v>0</v>
      </c>
      <c r="M304" s="126">
        <f t="shared" ref="M304:M307" si="186">K304*0.045+K304</f>
        <v>0</v>
      </c>
      <c r="N304" s="126">
        <v>0</v>
      </c>
      <c r="O304" s="118">
        <f t="shared" si="181"/>
        <v>0</v>
      </c>
      <c r="P304" s="121">
        <f t="shared" si="181"/>
        <v>0</v>
      </c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</row>
    <row r="305" spans="1:35" s="37" customFormat="1" ht="31.5" customHeight="1" outlineLevel="1" x14ac:dyDescent="0.25">
      <c r="A305" s="4" t="s">
        <v>495</v>
      </c>
      <c r="B305" s="1" t="s">
        <v>531</v>
      </c>
      <c r="C305" s="39" t="s">
        <v>23</v>
      </c>
      <c r="D305" s="126">
        <v>0</v>
      </c>
      <c r="E305" s="126">
        <f t="shared" si="163"/>
        <v>0</v>
      </c>
      <c r="F305" s="126">
        <v>0</v>
      </c>
      <c r="G305" s="126">
        <f t="shared" si="183"/>
        <v>0</v>
      </c>
      <c r="H305" s="126">
        <v>0</v>
      </c>
      <c r="I305" s="126">
        <f t="shared" si="184"/>
        <v>0</v>
      </c>
      <c r="J305" s="126">
        <v>0</v>
      </c>
      <c r="K305" s="126">
        <f t="shared" si="185"/>
        <v>0</v>
      </c>
      <c r="L305" s="126">
        <v>0</v>
      </c>
      <c r="M305" s="126">
        <f t="shared" si="186"/>
        <v>0</v>
      </c>
      <c r="N305" s="126">
        <v>0</v>
      </c>
      <c r="O305" s="118">
        <f t="shared" si="181"/>
        <v>0</v>
      </c>
      <c r="P305" s="121">
        <f t="shared" si="181"/>
        <v>0</v>
      </c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</row>
    <row r="306" spans="1:35" s="37" customFormat="1" ht="31.5" customHeight="1" outlineLevel="1" x14ac:dyDescent="0.25">
      <c r="A306" s="4" t="s">
        <v>582</v>
      </c>
      <c r="B306" s="1" t="s">
        <v>532</v>
      </c>
      <c r="C306" s="39" t="s">
        <v>23</v>
      </c>
      <c r="D306" s="126">
        <v>0</v>
      </c>
      <c r="E306" s="126">
        <f t="shared" si="163"/>
        <v>0</v>
      </c>
      <c r="F306" s="126">
        <v>0</v>
      </c>
      <c r="G306" s="126">
        <f t="shared" si="183"/>
        <v>0</v>
      </c>
      <c r="H306" s="126">
        <v>0</v>
      </c>
      <c r="I306" s="126">
        <f t="shared" si="184"/>
        <v>0</v>
      </c>
      <c r="J306" s="126">
        <v>0</v>
      </c>
      <c r="K306" s="126">
        <f t="shared" si="185"/>
        <v>0</v>
      </c>
      <c r="L306" s="126">
        <v>0</v>
      </c>
      <c r="M306" s="126">
        <f t="shared" si="186"/>
        <v>0</v>
      </c>
      <c r="N306" s="77">
        <v>0</v>
      </c>
      <c r="O306" s="118">
        <f t="shared" si="181"/>
        <v>0</v>
      </c>
      <c r="P306" s="121">
        <f t="shared" si="181"/>
        <v>0</v>
      </c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</row>
    <row r="307" spans="1:35" s="37" customFormat="1" ht="15.75" customHeight="1" outlineLevel="1" x14ac:dyDescent="0.25">
      <c r="A307" s="4" t="s">
        <v>266</v>
      </c>
      <c r="B307" s="6" t="s">
        <v>647</v>
      </c>
      <c r="C307" s="39" t="s">
        <v>23</v>
      </c>
      <c r="D307" s="126">
        <v>0</v>
      </c>
      <c r="E307" s="77">
        <f t="shared" si="163"/>
        <v>0</v>
      </c>
      <c r="F307" s="77">
        <v>0</v>
      </c>
      <c r="G307" s="77">
        <f t="shared" si="183"/>
        <v>0</v>
      </c>
      <c r="H307" s="77">
        <v>0</v>
      </c>
      <c r="I307" s="77">
        <f t="shared" si="184"/>
        <v>0</v>
      </c>
      <c r="J307" s="77">
        <v>0</v>
      </c>
      <c r="K307" s="77">
        <f t="shared" si="185"/>
        <v>0</v>
      </c>
      <c r="L307" s="77">
        <v>0</v>
      </c>
      <c r="M307" s="77">
        <f t="shared" si="186"/>
        <v>0</v>
      </c>
      <c r="N307" s="77">
        <v>0</v>
      </c>
      <c r="O307" s="118">
        <f t="shared" si="181"/>
        <v>0</v>
      </c>
      <c r="P307" s="121">
        <f t="shared" si="181"/>
        <v>0</v>
      </c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</row>
    <row r="308" spans="1:35" s="37" customFormat="1" x14ac:dyDescent="0.25">
      <c r="A308" s="4" t="s">
        <v>267</v>
      </c>
      <c r="B308" s="6" t="s">
        <v>533</v>
      </c>
      <c r="C308" s="39" t="s">
        <v>23</v>
      </c>
      <c r="D308" s="126">
        <v>0</v>
      </c>
      <c r="E308" s="126">
        <f t="shared" ref="E308:E313" si="187">D308*0.045+D308</f>
        <v>0</v>
      </c>
      <c r="F308" s="126">
        <v>0</v>
      </c>
      <c r="G308" s="126">
        <f t="shared" ref="G308:G313" si="188">E308*0.045+E308</f>
        <v>0</v>
      </c>
      <c r="H308" s="126">
        <v>0</v>
      </c>
      <c r="I308" s="126">
        <f t="shared" ref="I308:I313" si="189">G308*0.045+G308</f>
        <v>0</v>
      </c>
      <c r="J308" s="126">
        <v>0</v>
      </c>
      <c r="K308" s="126">
        <f t="shared" ref="K308:K313" si="190">I308*0.045+I308</f>
        <v>0</v>
      </c>
      <c r="L308" s="126">
        <v>0</v>
      </c>
      <c r="M308" s="126">
        <f t="shared" ref="M308:M313" si="191">K308*0.045+K308</f>
        <v>0</v>
      </c>
      <c r="N308" s="77">
        <v>0</v>
      </c>
      <c r="O308" s="118">
        <f t="shared" si="181"/>
        <v>0</v>
      </c>
      <c r="P308" s="121">
        <f t="shared" si="181"/>
        <v>0</v>
      </c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</row>
    <row r="309" spans="1:35" s="37" customFormat="1" ht="15.75" customHeight="1" outlineLevel="1" x14ac:dyDescent="0.25">
      <c r="A309" s="4" t="s">
        <v>268</v>
      </c>
      <c r="B309" s="6" t="s">
        <v>640</v>
      </c>
      <c r="C309" s="39" t="s">
        <v>23</v>
      </c>
      <c r="D309" s="126">
        <v>0</v>
      </c>
      <c r="E309" s="126">
        <f t="shared" si="187"/>
        <v>0</v>
      </c>
      <c r="F309" s="126">
        <v>0</v>
      </c>
      <c r="G309" s="126">
        <f t="shared" si="188"/>
        <v>0</v>
      </c>
      <c r="H309" s="126">
        <v>0</v>
      </c>
      <c r="I309" s="126">
        <f t="shared" si="189"/>
        <v>0</v>
      </c>
      <c r="J309" s="126">
        <v>0</v>
      </c>
      <c r="K309" s="126">
        <f t="shared" si="190"/>
        <v>0</v>
      </c>
      <c r="L309" s="126">
        <v>0</v>
      </c>
      <c r="M309" s="126">
        <f t="shared" si="191"/>
        <v>0</v>
      </c>
      <c r="N309" s="126">
        <v>0</v>
      </c>
      <c r="O309" s="118">
        <f t="shared" si="181"/>
        <v>0</v>
      </c>
      <c r="P309" s="121">
        <f t="shared" si="181"/>
        <v>0</v>
      </c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</row>
    <row r="310" spans="1:35" s="37" customFormat="1" ht="19.5" customHeight="1" outlineLevel="1" x14ac:dyDescent="0.25">
      <c r="A310" s="4" t="s">
        <v>269</v>
      </c>
      <c r="B310" s="6" t="s">
        <v>534</v>
      </c>
      <c r="C310" s="39" t="s">
        <v>23</v>
      </c>
      <c r="D310" s="126">
        <v>0</v>
      </c>
      <c r="E310" s="126">
        <f t="shared" si="187"/>
        <v>0</v>
      </c>
      <c r="F310" s="126">
        <v>0</v>
      </c>
      <c r="G310" s="126">
        <f t="shared" si="188"/>
        <v>0</v>
      </c>
      <c r="H310" s="126">
        <v>0</v>
      </c>
      <c r="I310" s="126">
        <f t="shared" si="189"/>
        <v>0</v>
      </c>
      <c r="J310" s="126">
        <v>0</v>
      </c>
      <c r="K310" s="126">
        <f t="shared" si="190"/>
        <v>0</v>
      </c>
      <c r="L310" s="126">
        <v>0</v>
      </c>
      <c r="M310" s="126">
        <f t="shared" si="191"/>
        <v>0</v>
      </c>
      <c r="N310" s="126">
        <v>0</v>
      </c>
      <c r="O310" s="118">
        <f t="shared" si="181"/>
        <v>0</v>
      </c>
      <c r="P310" s="121">
        <f t="shared" si="181"/>
        <v>0</v>
      </c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</row>
    <row r="311" spans="1:35" s="37" customFormat="1" ht="19.5" customHeight="1" outlineLevel="1" x14ac:dyDescent="0.25">
      <c r="A311" s="4" t="s">
        <v>270</v>
      </c>
      <c r="B311" s="6" t="s">
        <v>648</v>
      </c>
      <c r="C311" s="39" t="s">
        <v>23</v>
      </c>
      <c r="D311" s="126">
        <v>0</v>
      </c>
      <c r="E311" s="126">
        <f t="shared" si="187"/>
        <v>0</v>
      </c>
      <c r="F311" s="126">
        <v>0</v>
      </c>
      <c r="G311" s="126">
        <f t="shared" si="188"/>
        <v>0</v>
      </c>
      <c r="H311" s="126">
        <v>0</v>
      </c>
      <c r="I311" s="126">
        <f t="shared" si="189"/>
        <v>0</v>
      </c>
      <c r="J311" s="126">
        <v>0</v>
      </c>
      <c r="K311" s="126">
        <f t="shared" si="190"/>
        <v>0</v>
      </c>
      <c r="L311" s="126">
        <v>0</v>
      </c>
      <c r="M311" s="126">
        <f t="shared" si="191"/>
        <v>0</v>
      </c>
      <c r="N311" s="126">
        <v>0</v>
      </c>
      <c r="O311" s="118">
        <f t="shared" si="181"/>
        <v>0</v>
      </c>
      <c r="P311" s="121">
        <f t="shared" si="181"/>
        <v>0</v>
      </c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</row>
    <row r="312" spans="1:35" s="37" customFormat="1" ht="36.75" customHeight="1" outlineLevel="1" x14ac:dyDescent="0.25">
      <c r="A312" s="4" t="s">
        <v>271</v>
      </c>
      <c r="B312" s="1" t="s">
        <v>625</v>
      </c>
      <c r="C312" s="39" t="s">
        <v>23</v>
      </c>
      <c r="D312" s="126">
        <v>0</v>
      </c>
      <c r="E312" s="126">
        <f t="shared" si="187"/>
        <v>0</v>
      </c>
      <c r="F312" s="126">
        <v>0</v>
      </c>
      <c r="G312" s="126">
        <f t="shared" si="188"/>
        <v>0</v>
      </c>
      <c r="H312" s="126">
        <v>0</v>
      </c>
      <c r="I312" s="126">
        <f t="shared" si="189"/>
        <v>0</v>
      </c>
      <c r="J312" s="126">
        <v>0</v>
      </c>
      <c r="K312" s="126">
        <f t="shared" si="190"/>
        <v>0</v>
      </c>
      <c r="L312" s="126">
        <v>0</v>
      </c>
      <c r="M312" s="126">
        <f t="shared" si="191"/>
        <v>0</v>
      </c>
      <c r="N312" s="126">
        <v>0</v>
      </c>
      <c r="O312" s="118">
        <f t="shared" si="181"/>
        <v>0</v>
      </c>
      <c r="P312" s="121">
        <f t="shared" si="181"/>
        <v>0</v>
      </c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</row>
    <row r="313" spans="1:35" s="37" customFormat="1" ht="19.5" customHeight="1" outlineLevel="1" x14ac:dyDescent="0.25">
      <c r="A313" s="4" t="s">
        <v>682</v>
      </c>
      <c r="B313" s="25" t="s">
        <v>216</v>
      </c>
      <c r="C313" s="39" t="s">
        <v>23</v>
      </c>
      <c r="D313" s="126">
        <v>0</v>
      </c>
      <c r="E313" s="126">
        <f t="shared" si="187"/>
        <v>0</v>
      </c>
      <c r="F313" s="126">
        <v>0</v>
      </c>
      <c r="G313" s="126">
        <f t="shared" si="188"/>
        <v>0</v>
      </c>
      <c r="H313" s="126">
        <v>0</v>
      </c>
      <c r="I313" s="126">
        <f t="shared" si="189"/>
        <v>0</v>
      </c>
      <c r="J313" s="126">
        <v>0</v>
      </c>
      <c r="K313" s="126">
        <f t="shared" si="190"/>
        <v>0</v>
      </c>
      <c r="L313" s="126">
        <v>0</v>
      </c>
      <c r="M313" s="126">
        <f t="shared" si="191"/>
        <v>0</v>
      </c>
      <c r="N313" s="126">
        <v>0</v>
      </c>
      <c r="O313" s="118">
        <f t="shared" si="181"/>
        <v>0</v>
      </c>
      <c r="P313" s="121">
        <f t="shared" si="181"/>
        <v>0</v>
      </c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</row>
    <row r="314" spans="1:35" s="37" customFormat="1" ht="19.5" customHeight="1" outlineLevel="1" thickBot="1" x14ac:dyDescent="0.3">
      <c r="A314" s="9" t="s">
        <v>683</v>
      </c>
      <c r="B314" s="12" t="s">
        <v>204</v>
      </c>
      <c r="C314" s="41" t="s">
        <v>23</v>
      </c>
      <c r="D314" s="114" t="s">
        <v>84</v>
      </c>
      <c r="E314" s="114" t="s">
        <v>84</v>
      </c>
      <c r="F314" s="114" t="s">
        <v>84</v>
      </c>
      <c r="G314" s="114" t="s">
        <v>84</v>
      </c>
      <c r="H314" s="114" t="s">
        <v>84</v>
      </c>
      <c r="I314" s="114" t="s">
        <v>84</v>
      </c>
      <c r="J314" s="114" t="s">
        <v>84</v>
      </c>
      <c r="K314" s="114" t="s">
        <v>84</v>
      </c>
      <c r="L314" s="114" t="s">
        <v>84</v>
      </c>
      <c r="M314" s="114" t="s">
        <v>84</v>
      </c>
      <c r="N314" s="114" t="s">
        <v>84</v>
      </c>
      <c r="O314" s="117" t="s">
        <v>84</v>
      </c>
      <c r="P314" s="74" t="s">
        <v>84</v>
      </c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</row>
    <row r="315" spans="1:35" s="37" customFormat="1" ht="15.6" customHeight="1" thickBot="1" x14ac:dyDescent="0.3">
      <c r="A315" s="167" t="s">
        <v>140</v>
      </c>
      <c r="B315" s="168"/>
      <c r="C315" s="168"/>
      <c r="D315" s="169"/>
      <c r="E315" s="169"/>
      <c r="F315" s="169"/>
      <c r="G315" s="169"/>
      <c r="H315" s="169"/>
      <c r="I315" s="169"/>
      <c r="J315" s="169"/>
      <c r="K315" s="169"/>
      <c r="L315" s="169"/>
      <c r="M315" s="169"/>
      <c r="N315" s="169"/>
      <c r="O315" s="169"/>
      <c r="P315" s="170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</row>
    <row r="316" spans="1:35" ht="32.25" customHeight="1" outlineLevel="1" x14ac:dyDescent="0.25">
      <c r="A316" s="30" t="s">
        <v>145</v>
      </c>
      <c r="B316" s="31" t="s">
        <v>182</v>
      </c>
      <c r="C316" s="38" t="s">
        <v>84</v>
      </c>
      <c r="D316" s="47" t="s">
        <v>163</v>
      </c>
      <c r="E316" s="47" t="s">
        <v>163</v>
      </c>
      <c r="F316" s="47" t="s">
        <v>163</v>
      </c>
      <c r="G316" s="47" t="s">
        <v>163</v>
      </c>
      <c r="H316" s="47" t="s">
        <v>163</v>
      </c>
      <c r="I316" s="47" t="s">
        <v>163</v>
      </c>
      <c r="J316" s="47" t="s">
        <v>163</v>
      </c>
      <c r="K316" s="47" t="s">
        <v>163</v>
      </c>
      <c r="L316" s="47" t="s">
        <v>163</v>
      </c>
      <c r="M316" s="47" t="s">
        <v>163</v>
      </c>
      <c r="N316" s="47" t="s">
        <v>163</v>
      </c>
      <c r="O316" s="47" t="s">
        <v>163</v>
      </c>
      <c r="P316" s="48" t="s">
        <v>163</v>
      </c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</row>
    <row r="317" spans="1:35" ht="16.5" customHeight="1" outlineLevel="1" x14ac:dyDescent="0.25">
      <c r="A317" s="4" t="s">
        <v>146</v>
      </c>
      <c r="B317" s="7" t="s">
        <v>183</v>
      </c>
      <c r="C317" s="39" t="s">
        <v>26</v>
      </c>
      <c r="D317" s="57" t="s">
        <v>84</v>
      </c>
      <c r="E317" s="57" t="s">
        <v>84</v>
      </c>
      <c r="F317" s="57" t="s">
        <v>84</v>
      </c>
      <c r="G317" s="57" t="s">
        <v>84</v>
      </c>
      <c r="H317" s="57" t="s">
        <v>84</v>
      </c>
      <c r="I317" s="57" t="s">
        <v>84</v>
      </c>
      <c r="J317" s="57" t="s">
        <v>84</v>
      </c>
      <c r="K317" s="57" t="s">
        <v>84</v>
      </c>
      <c r="L317" s="57" t="s">
        <v>84</v>
      </c>
      <c r="M317" s="57" t="s">
        <v>84</v>
      </c>
      <c r="N317" s="57" t="s">
        <v>84</v>
      </c>
      <c r="O317" s="57" t="s">
        <v>84</v>
      </c>
      <c r="P317" s="58" t="s">
        <v>84</v>
      </c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</row>
    <row r="318" spans="1:35" ht="16.5" customHeight="1" outlineLevel="1" x14ac:dyDescent="0.25">
      <c r="A318" s="4" t="s">
        <v>147</v>
      </c>
      <c r="B318" s="7" t="s">
        <v>184</v>
      </c>
      <c r="C318" s="39" t="s">
        <v>185</v>
      </c>
      <c r="D318" s="57" t="s">
        <v>84</v>
      </c>
      <c r="E318" s="57" t="s">
        <v>84</v>
      </c>
      <c r="F318" s="57" t="s">
        <v>84</v>
      </c>
      <c r="G318" s="57" t="s">
        <v>84</v>
      </c>
      <c r="H318" s="57" t="s">
        <v>84</v>
      </c>
      <c r="I318" s="57" t="s">
        <v>84</v>
      </c>
      <c r="J318" s="57" t="s">
        <v>84</v>
      </c>
      <c r="K318" s="57" t="s">
        <v>84</v>
      </c>
      <c r="L318" s="57" t="s">
        <v>84</v>
      </c>
      <c r="M318" s="57" t="s">
        <v>84</v>
      </c>
      <c r="N318" s="57" t="s">
        <v>84</v>
      </c>
      <c r="O318" s="57" t="s">
        <v>84</v>
      </c>
      <c r="P318" s="58" t="s">
        <v>84</v>
      </c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</row>
    <row r="319" spans="1:35" ht="16.5" customHeight="1" outlineLevel="1" x14ac:dyDescent="0.25">
      <c r="A319" s="4" t="s">
        <v>148</v>
      </c>
      <c r="B319" s="7" t="s">
        <v>186</v>
      </c>
      <c r="C319" s="39" t="s">
        <v>26</v>
      </c>
      <c r="D319" s="57" t="s">
        <v>84</v>
      </c>
      <c r="E319" s="57" t="s">
        <v>84</v>
      </c>
      <c r="F319" s="57" t="s">
        <v>84</v>
      </c>
      <c r="G319" s="57" t="s">
        <v>84</v>
      </c>
      <c r="H319" s="57" t="s">
        <v>84</v>
      </c>
      <c r="I319" s="57" t="s">
        <v>84</v>
      </c>
      <c r="J319" s="57" t="s">
        <v>84</v>
      </c>
      <c r="K319" s="57" t="s">
        <v>84</v>
      </c>
      <c r="L319" s="57" t="s">
        <v>84</v>
      </c>
      <c r="M319" s="57" t="s">
        <v>84</v>
      </c>
      <c r="N319" s="57" t="s">
        <v>84</v>
      </c>
      <c r="O319" s="57" t="s">
        <v>84</v>
      </c>
      <c r="P319" s="58" t="s">
        <v>84</v>
      </c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</row>
    <row r="320" spans="1:35" ht="16.5" customHeight="1" outlineLevel="1" x14ac:dyDescent="0.25">
      <c r="A320" s="4" t="s">
        <v>149</v>
      </c>
      <c r="B320" s="7" t="s">
        <v>188</v>
      </c>
      <c r="C320" s="39" t="s">
        <v>185</v>
      </c>
      <c r="D320" s="57" t="s">
        <v>84</v>
      </c>
      <c r="E320" s="57" t="s">
        <v>84</v>
      </c>
      <c r="F320" s="57" t="s">
        <v>84</v>
      </c>
      <c r="G320" s="57" t="s">
        <v>84</v>
      </c>
      <c r="H320" s="57" t="s">
        <v>84</v>
      </c>
      <c r="I320" s="57" t="s">
        <v>84</v>
      </c>
      <c r="J320" s="57" t="s">
        <v>84</v>
      </c>
      <c r="K320" s="57" t="s">
        <v>84</v>
      </c>
      <c r="L320" s="57" t="s">
        <v>84</v>
      </c>
      <c r="M320" s="57" t="s">
        <v>84</v>
      </c>
      <c r="N320" s="57" t="s">
        <v>84</v>
      </c>
      <c r="O320" s="57" t="s">
        <v>84</v>
      </c>
      <c r="P320" s="58" t="s">
        <v>84</v>
      </c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</row>
    <row r="321" spans="1:35" ht="16.5" customHeight="1" outlineLevel="1" x14ac:dyDescent="0.25">
      <c r="A321" s="4" t="s">
        <v>151</v>
      </c>
      <c r="B321" s="7" t="s">
        <v>187</v>
      </c>
      <c r="C321" s="39" t="s">
        <v>67</v>
      </c>
      <c r="D321" s="57" t="s">
        <v>84</v>
      </c>
      <c r="E321" s="57" t="s">
        <v>84</v>
      </c>
      <c r="F321" s="57" t="s">
        <v>84</v>
      </c>
      <c r="G321" s="57" t="s">
        <v>84</v>
      </c>
      <c r="H321" s="57" t="s">
        <v>84</v>
      </c>
      <c r="I321" s="57" t="s">
        <v>84</v>
      </c>
      <c r="J321" s="57" t="s">
        <v>84</v>
      </c>
      <c r="K321" s="57" t="s">
        <v>84</v>
      </c>
      <c r="L321" s="57" t="s">
        <v>84</v>
      </c>
      <c r="M321" s="57" t="s">
        <v>84</v>
      </c>
      <c r="N321" s="57" t="s">
        <v>84</v>
      </c>
      <c r="O321" s="57" t="s">
        <v>84</v>
      </c>
      <c r="P321" s="58" t="s">
        <v>84</v>
      </c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</row>
    <row r="322" spans="1:35" ht="16.5" customHeight="1" outlineLevel="1" x14ac:dyDescent="0.25">
      <c r="A322" s="4" t="s">
        <v>277</v>
      </c>
      <c r="B322" s="7" t="s">
        <v>150</v>
      </c>
      <c r="C322" s="39" t="s">
        <v>84</v>
      </c>
      <c r="D322" s="49" t="s">
        <v>163</v>
      </c>
      <c r="E322" s="49" t="s">
        <v>163</v>
      </c>
      <c r="F322" s="49" t="s">
        <v>163</v>
      </c>
      <c r="G322" s="49" t="s">
        <v>163</v>
      </c>
      <c r="H322" s="49" t="s">
        <v>163</v>
      </c>
      <c r="I322" s="49" t="s">
        <v>163</v>
      </c>
      <c r="J322" s="49" t="s">
        <v>163</v>
      </c>
      <c r="K322" s="49" t="s">
        <v>163</v>
      </c>
      <c r="L322" s="49" t="s">
        <v>163</v>
      </c>
      <c r="M322" s="49" t="s">
        <v>163</v>
      </c>
      <c r="N322" s="49" t="s">
        <v>163</v>
      </c>
      <c r="O322" s="49" t="s">
        <v>163</v>
      </c>
      <c r="P322" s="50" t="s">
        <v>163</v>
      </c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</row>
    <row r="323" spans="1:35" ht="16.5" customHeight="1" outlineLevel="1" x14ac:dyDescent="0.25">
      <c r="A323" s="4" t="s">
        <v>278</v>
      </c>
      <c r="B323" s="1" t="s">
        <v>153</v>
      </c>
      <c r="C323" s="39" t="s">
        <v>67</v>
      </c>
      <c r="D323" s="57" t="s">
        <v>84</v>
      </c>
      <c r="E323" s="57" t="s">
        <v>84</v>
      </c>
      <c r="F323" s="57" t="s">
        <v>84</v>
      </c>
      <c r="G323" s="57" t="s">
        <v>84</v>
      </c>
      <c r="H323" s="57" t="s">
        <v>84</v>
      </c>
      <c r="I323" s="57" t="s">
        <v>84</v>
      </c>
      <c r="J323" s="57" t="s">
        <v>84</v>
      </c>
      <c r="K323" s="57" t="s">
        <v>84</v>
      </c>
      <c r="L323" s="57" t="s">
        <v>84</v>
      </c>
      <c r="M323" s="57" t="s">
        <v>84</v>
      </c>
      <c r="N323" s="57" t="s">
        <v>84</v>
      </c>
      <c r="O323" s="57" t="s">
        <v>84</v>
      </c>
      <c r="P323" s="58" t="s">
        <v>84</v>
      </c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</row>
    <row r="324" spans="1:35" ht="16.5" customHeight="1" outlineLevel="1" x14ac:dyDescent="0.25">
      <c r="A324" s="4" t="s">
        <v>279</v>
      </c>
      <c r="B324" s="1" t="s">
        <v>152</v>
      </c>
      <c r="C324" s="39" t="s">
        <v>27</v>
      </c>
      <c r="D324" s="57" t="s">
        <v>84</v>
      </c>
      <c r="E324" s="57" t="s">
        <v>84</v>
      </c>
      <c r="F324" s="57" t="s">
        <v>84</v>
      </c>
      <c r="G324" s="57" t="s">
        <v>84</v>
      </c>
      <c r="H324" s="57" t="s">
        <v>84</v>
      </c>
      <c r="I324" s="57" t="s">
        <v>84</v>
      </c>
      <c r="J324" s="57" t="s">
        <v>84</v>
      </c>
      <c r="K324" s="57" t="s">
        <v>84</v>
      </c>
      <c r="L324" s="57" t="s">
        <v>84</v>
      </c>
      <c r="M324" s="57" t="s">
        <v>84</v>
      </c>
      <c r="N324" s="57" t="s">
        <v>84</v>
      </c>
      <c r="O324" s="57" t="s">
        <v>84</v>
      </c>
      <c r="P324" s="58" t="s">
        <v>84</v>
      </c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</row>
    <row r="325" spans="1:35" ht="16.5" customHeight="1" outlineLevel="1" x14ac:dyDescent="0.25">
      <c r="A325" s="4" t="s">
        <v>280</v>
      </c>
      <c r="B325" s="7" t="s">
        <v>484</v>
      </c>
      <c r="C325" s="39" t="s">
        <v>84</v>
      </c>
      <c r="D325" s="49" t="s">
        <v>163</v>
      </c>
      <c r="E325" s="49" t="s">
        <v>163</v>
      </c>
      <c r="F325" s="49" t="s">
        <v>163</v>
      </c>
      <c r="G325" s="49" t="s">
        <v>163</v>
      </c>
      <c r="H325" s="49" t="s">
        <v>163</v>
      </c>
      <c r="I325" s="49" t="s">
        <v>163</v>
      </c>
      <c r="J325" s="49" t="s">
        <v>163</v>
      </c>
      <c r="K325" s="49" t="s">
        <v>163</v>
      </c>
      <c r="L325" s="49" t="s">
        <v>163</v>
      </c>
      <c r="M325" s="49" t="s">
        <v>163</v>
      </c>
      <c r="N325" s="49" t="s">
        <v>163</v>
      </c>
      <c r="O325" s="49" t="s">
        <v>163</v>
      </c>
      <c r="P325" s="50" t="s">
        <v>163</v>
      </c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</row>
    <row r="326" spans="1:35" ht="16.5" customHeight="1" outlineLevel="1" x14ac:dyDescent="0.25">
      <c r="A326" s="4" t="s">
        <v>281</v>
      </c>
      <c r="B326" s="1" t="s">
        <v>153</v>
      </c>
      <c r="C326" s="39" t="s">
        <v>67</v>
      </c>
      <c r="D326" s="57" t="s">
        <v>84</v>
      </c>
      <c r="E326" s="57" t="s">
        <v>84</v>
      </c>
      <c r="F326" s="57" t="s">
        <v>84</v>
      </c>
      <c r="G326" s="57" t="s">
        <v>84</v>
      </c>
      <c r="H326" s="57" t="s">
        <v>84</v>
      </c>
      <c r="I326" s="57" t="s">
        <v>84</v>
      </c>
      <c r="J326" s="57" t="s">
        <v>84</v>
      </c>
      <c r="K326" s="57" t="s">
        <v>84</v>
      </c>
      <c r="L326" s="57" t="s">
        <v>84</v>
      </c>
      <c r="M326" s="57" t="s">
        <v>84</v>
      </c>
      <c r="N326" s="57" t="s">
        <v>84</v>
      </c>
      <c r="O326" s="57" t="s">
        <v>84</v>
      </c>
      <c r="P326" s="58" t="s">
        <v>84</v>
      </c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</row>
    <row r="327" spans="1:35" ht="16.5" customHeight="1" outlineLevel="1" x14ac:dyDescent="0.25">
      <c r="A327" s="4" t="s">
        <v>282</v>
      </c>
      <c r="B327" s="1" t="s">
        <v>154</v>
      </c>
      <c r="C327" s="39" t="s">
        <v>26</v>
      </c>
      <c r="D327" s="57" t="s">
        <v>84</v>
      </c>
      <c r="E327" s="57" t="s">
        <v>84</v>
      </c>
      <c r="F327" s="57" t="s">
        <v>84</v>
      </c>
      <c r="G327" s="57" t="s">
        <v>84</v>
      </c>
      <c r="H327" s="57" t="s">
        <v>84</v>
      </c>
      <c r="I327" s="57" t="s">
        <v>84</v>
      </c>
      <c r="J327" s="57" t="s">
        <v>84</v>
      </c>
      <c r="K327" s="57" t="s">
        <v>84</v>
      </c>
      <c r="L327" s="57" t="s">
        <v>84</v>
      </c>
      <c r="M327" s="57" t="s">
        <v>84</v>
      </c>
      <c r="N327" s="57" t="s">
        <v>84</v>
      </c>
      <c r="O327" s="57" t="s">
        <v>84</v>
      </c>
      <c r="P327" s="58" t="s">
        <v>84</v>
      </c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</row>
    <row r="328" spans="1:35" ht="16.5" customHeight="1" outlineLevel="1" x14ac:dyDescent="0.25">
      <c r="A328" s="4" t="s">
        <v>283</v>
      </c>
      <c r="B328" s="1" t="s">
        <v>152</v>
      </c>
      <c r="C328" s="39" t="s">
        <v>27</v>
      </c>
      <c r="D328" s="57" t="s">
        <v>84</v>
      </c>
      <c r="E328" s="57" t="s">
        <v>84</v>
      </c>
      <c r="F328" s="57" t="s">
        <v>84</v>
      </c>
      <c r="G328" s="57" t="s">
        <v>84</v>
      </c>
      <c r="H328" s="57" t="s">
        <v>84</v>
      </c>
      <c r="I328" s="57" t="s">
        <v>84</v>
      </c>
      <c r="J328" s="57" t="s">
        <v>84</v>
      </c>
      <c r="K328" s="57" t="s">
        <v>84</v>
      </c>
      <c r="L328" s="57" t="s">
        <v>84</v>
      </c>
      <c r="M328" s="57" t="s">
        <v>84</v>
      </c>
      <c r="N328" s="57" t="s">
        <v>84</v>
      </c>
      <c r="O328" s="57" t="s">
        <v>84</v>
      </c>
      <c r="P328" s="58" t="s">
        <v>84</v>
      </c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</row>
    <row r="329" spans="1:35" ht="16.5" customHeight="1" outlineLevel="1" x14ac:dyDescent="0.25">
      <c r="A329" s="4" t="s">
        <v>284</v>
      </c>
      <c r="B329" s="7" t="s">
        <v>24</v>
      </c>
      <c r="C329" s="39" t="s">
        <v>84</v>
      </c>
      <c r="D329" s="49" t="s">
        <v>163</v>
      </c>
      <c r="E329" s="49" t="s">
        <v>163</v>
      </c>
      <c r="F329" s="49" t="s">
        <v>163</v>
      </c>
      <c r="G329" s="49" t="s">
        <v>163</v>
      </c>
      <c r="H329" s="49" t="s">
        <v>163</v>
      </c>
      <c r="I329" s="49" t="s">
        <v>163</v>
      </c>
      <c r="J329" s="49" t="s">
        <v>163</v>
      </c>
      <c r="K329" s="49" t="s">
        <v>163</v>
      </c>
      <c r="L329" s="49" t="s">
        <v>163</v>
      </c>
      <c r="M329" s="49" t="s">
        <v>163</v>
      </c>
      <c r="N329" s="49" t="s">
        <v>163</v>
      </c>
      <c r="O329" s="49" t="s">
        <v>163</v>
      </c>
      <c r="P329" s="50" t="s">
        <v>163</v>
      </c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</row>
    <row r="330" spans="1:35" ht="16.5" customHeight="1" outlineLevel="1" x14ac:dyDescent="0.25">
      <c r="A330" s="4" t="s">
        <v>285</v>
      </c>
      <c r="B330" s="1" t="s">
        <v>153</v>
      </c>
      <c r="C330" s="39" t="s">
        <v>67</v>
      </c>
      <c r="D330" s="57" t="s">
        <v>84</v>
      </c>
      <c r="E330" s="57" t="s">
        <v>84</v>
      </c>
      <c r="F330" s="57" t="s">
        <v>84</v>
      </c>
      <c r="G330" s="57" t="s">
        <v>84</v>
      </c>
      <c r="H330" s="57" t="s">
        <v>84</v>
      </c>
      <c r="I330" s="57" t="s">
        <v>84</v>
      </c>
      <c r="J330" s="57" t="s">
        <v>84</v>
      </c>
      <c r="K330" s="57" t="s">
        <v>84</v>
      </c>
      <c r="L330" s="57" t="s">
        <v>84</v>
      </c>
      <c r="M330" s="57" t="s">
        <v>84</v>
      </c>
      <c r="N330" s="57" t="s">
        <v>84</v>
      </c>
      <c r="O330" s="57" t="s">
        <v>84</v>
      </c>
      <c r="P330" s="58" t="s">
        <v>84</v>
      </c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</row>
    <row r="331" spans="1:35" ht="16.5" customHeight="1" outlineLevel="1" x14ac:dyDescent="0.25">
      <c r="A331" s="4" t="s">
        <v>286</v>
      </c>
      <c r="B331" s="1" t="s">
        <v>152</v>
      </c>
      <c r="C331" s="39" t="s">
        <v>27</v>
      </c>
      <c r="D331" s="57" t="s">
        <v>84</v>
      </c>
      <c r="E331" s="57" t="s">
        <v>84</v>
      </c>
      <c r="F331" s="57" t="s">
        <v>84</v>
      </c>
      <c r="G331" s="57" t="s">
        <v>84</v>
      </c>
      <c r="H331" s="57" t="s">
        <v>84</v>
      </c>
      <c r="I331" s="57" t="s">
        <v>84</v>
      </c>
      <c r="J331" s="57" t="s">
        <v>84</v>
      </c>
      <c r="K331" s="57" t="s">
        <v>84</v>
      </c>
      <c r="L331" s="57" t="s">
        <v>84</v>
      </c>
      <c r="M331" s="57" t="s">
        <v>84</v>
      </c>
      <c r="N331" s="57" t="s">
        <v>84</v>
      </c>
      <c r="O331" s="57" t="s">
        <v>84</v>
      </c>
      <c r="P331" s="58" t="s">
        <v>84</v>
      </c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</row>
    <row r="332" spans="1:35" ht="16.5" customHeight="1" outlineLevel="1" x14ac:dyDescent="0.25">
      <c r="A332" s="4" t="s">
        <v>287</v>
      </c>
      <c r="B332" s="7" t="s">
        <v>25</v>
      </c>
      <c r="C332" s="39" t="s">
        <v>84</v>
      </c>
      <c r="D332" s="49" t="s">
        <v>163</v>
      </c>
      <c r="E332" s="49" t="s">
        <v>163</v>
      </c>
      <c r="F332" s="49" t="s">
        <v>163</v>
      </c>
      <c r="G332" s="49" t="s">
        <v>163</v>
      </c>
      <c r="H332" s="49" t="s">
        <v>163</v>
      </c>
      <c r="I332" s="49" t="s">
        <v>163</v>
      </c>
      <c r="J332" s="49" t="s">
        <v>163</v>
      </c>
      <c r="K332" s="49" t="s">
        <v>163</v>
      </c>
      <c r="L332" s="49" t="s">
        <v>163</v>
      </c>
      <c r="M332" s="49" t="s">
        <v>163</v>
      </c>
      <c r="N332" s="49" t="s">
        <v>163</v>
      </c>
      <c r="O332" s="49" t="s">
        <v>163</v>
      </c>
      <c r="P332" s="50" t="s">
        <v>163</v>
      </c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</row>
    <row r="333" spans="1:35" ht="16.5" customHeight="1" outlineLevel="1" x14ac:dyDescent="0.25">
      <c r="A333" s="4" t="s">
        <v>288</v>
      </c>
      <c r="B333" s="1" t="s">
        <v>153</v>
      </c>
      <c r="C333" s="39" t="s">
        <v>67</v>
      </c>
      <c r="D333" s="57" t="s">
        <v>84</v>
      </c>
      <c r="E333" s="57" t="s">
        <v>84</v>
      </c>
      <c r="F333" s="57" t="s">
        <v>84</v>
      </c>
      <c r="G333" s="57" t="s">
        <v>84</v>
      </c>
      <c r="H333" s="57" t="s">
        <v>84</v>
      </c>
      <c r="I333" s="57" t="s">
        <v>84</v>
      </c>
      <c r="J333" s="57" t="s">
        <v>84</v>
      </c>
      <c r="K333" s="57" t="s">
        <v>84</v>
      </c>
      <c r="L333" s="57" t="s">
        <v>84</v>
      </c>
      <c r="M333" s="57" t="s">
        <v>84</v>
      </c>
      <c r="N333" s="57" t="s">
        <v>84</v>
      </c>
      <c r="O333" s="57" t="s">
        <v>84</v>
      </c>
      <c r="P333" s="58" t="s">
        <v>84</v>
      </c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</row>
    <row r="334" spans="1:35" ht="16.5" customHeight="1" outlineLevel="1" x14ac:dyDescent="0.25">
      <c r="A334" s="4" t="s">
        <v>289</v>
      </c>
      <c r="B334" s="1" t="s">
        <v>154</v>
      </c>
      <c r="C334" s="39" t="s">
        <v>26</v>
      </c>
      <c r="D334" s="57" t="s">
        <v>84</v>
      </c>
      <c r="E334" s="57" t="s">
        <v>84</v>
      </c>
      <c r="F334" s="57" t="s">
        <v>84</v>
      </c>
      <c r="G334" s="57" t="s">
        <v>84</v>
      </c>
      <c r="H334" s="57" t="s">
        <v>84</v>
      </c>
      <c r="I334" s="57" t="s">
        <v>84</v>
      </c>
      <c r="J334" s="57" t="s">
        <v>84</v>
      </c>
      <c r="K334" s="57" t="s">
        <v>84</v>
      </c>
      <c r="L334" s="57" t="s">
        <v>84</v>
      </c>
      <c r="M334" s="57" t="s">
        <v>84</v>
      </c>
      <c r="N334" s="57" t="s">
        <v>84</v>
      </c>
      <c r="O334" s="57" t="s">
        <v>84</v>
      </c>
      <c r="P334" s="58" t="s">
        <v>84</v>
      </c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</row>
    <row r="335" spans="1:35" ht="16.5" customHeight="1" outlineLevel="1" thickBot="1" x14ac:dyDescent="0.3">
      <c r="A335" s="10" t="s">
        <v>290</v>
      </c>
      <c r="B335" s="43" t="s">
        <v>152</v>
      </c>
      <c r="C335" s="40" t="s">
        <v>27</v>
      </c>
      <c r="D335" s="59" t="s">
        <v>84</v>
      </c>
      <c r="E335" s="59" t="s">
        <v>84</v>
      </c>
      <c r="F335" s="59" t="s">
        <v>84</v>
      </c>
      <c r="G335" s="59" t="s">
        <v>84</v>
      </c>
      <c r="H335" s="59" t="s">
        <v>84</v>
      </c>
      <c r="I335" s="59" t="s">
        <v>84</v>
      </c>
      <c r="J335" s="59" t="s">
        <v>84</v>
      </c>
      <c r="K335" s="59" t="s">
        <v>84</v>
      </c>
      <c r="L335" s="59" t="s">
        <v>84</v>
      </c>
      <c r="M335" s="59" t="s">
        <v>84</v>
      </c>
      <c r="N335" s="59" t="s">
        <v>84</v>
      </c>
      <c r="O335" s="59" t="s">
        <v>84</v>
      </c>
      <c r="P335" s="60" t="s">
        <v>84</v>
      </c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</row>
    <row r="336" spans="1:35" x14ac:dyDescent="0.25">
      <c r="A336" s="30" t="s">
        <v>155</v>
      </c>
      <c r="B336" s="31" t="s">
        <v>189</v>
      </c>
      <c r="C336" s="38" t="s">
        <v>84</v>
      </c>
      <c r="D336" s="108" t="s">
        <v>163</v>
      </c>
      <c r="E336" s="108" t="s">
        <v>163</v>
      </c>
      <c r="F336" s="108" t="s">
        <v>163</v>
      </c>
      <c r="G336" s="108" t="s">
        <v>163</v>
      </c>
      <c r="H336" s="108" t="s">
        <v>163</v>
      </c>
      <c r="I336" s="108" t="s">
        <v>163</v>
      </c>
      <c r="J336" s="108" t="s">
        <v>163</v>
      </c>
      <c r="K336" s="108" t="s">
        <v>163</v>
      </c>
      <c r="L336" s="108" t="s">
        <v>163</v>
      </c>
      <c r="M336" s="108" t="s">
        <v>163</v>
      </c>
      <c r="N336" s="108" t="s">
        <v>163</v>
      </c>
      <c r="O336" s="108" t="s">
        <v>163</v>
      </c>
      <c r="P336" s="109" t="s">
        <v>163</v>
      </c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</row>
    <row r="337" spans="1:35" ht="31.5" x14ac:dyDescent="0.25">
      <c r="A337" s="4" t="s">
        <v>157</v>
      </c>
      <c r="B337" s="7" t="s">
        <v>626</v>
      </c>
      <c r="C337" s="133" t="s">
        <v>67</v>
      </c>
      <c r="D337" s="106">
        <v>87.165000000000006</v>
      </c>
      <c r="E337" s="130">
        <v>182.001</v>
      </c>
      <c r="F337" s="130">
        <v>0</v>
      </c>
      <c r="G337" s="130">
        <f>E337*0.045+E337</f>
        <v>190.191045</v>
      </c>
      <c r="H337" s="130">
        <v>0</v>
      </c>
      <c r="I337" s="130">
        <f>G337*0.045+G337</f>
        <v>198.74964202500001</v>
      </c>
      <c r="J337" s="130">
        <v>0</v>
      </c>
      <c r="K337" s="130">
        <f>I337*0.045+I337</f>
        <v>207.69337591612501</v>
      </c>
      <c r="L337" s="130">
        <v>0</v>
      </c>
      <c r="M337" s="130">
        <f>K337*0.045+K337</f>
        <v>217.03957783235063</v>
      </c>
      <c r="N337" s="130">
        <v>0</v>
      </c>
      <c r="O337" s="130">
        <f t="shared" ref="O337" si="192">E337+G337+I337+K337+M337</f>
        <v>995.67464077347563</v>
      </c>
      <c r="P337" s="121">
        <f t="shared" ref="P337" si="193">F337+H337+J337+L337+N337</f>
        <v>0</v>
      </c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</row>
    <row r="338" spans="1:35" ht="31.5" x14ac:dyDescent="0.25">
      <c r="A338" s="4" t="s">
        <v>291</v>
      </c>
      <c r="B338" s="1" t="s">
        <v>627</v>
      </c>
      <c r="C338" s="133" t="s">
        <v>67</v>
      </c>
      <c r="D338" s="106" t="s">
        <v>84</v>
      </c>
      <c r="E338" s="106" t="s">
        <v>84</v>
      </c>
      <c r="F338" s="130" t="s">
        <v>84</v>
      </c>
      <c r="G338" s="106" t="s">
        <v>84</v>
      </c>
      <c r="H338" s="130" t="s">
        <v>84</v>
      </c>
      <c r="I338" s="106" t="s">
        <v>84</v>
      </c>
      <c r="J338" s="130" t="s">
        <v>84</v>
      </c>
      <c r="K338" s="106" t="s">
        <v>84</v>
      </c>
      <c r="L338" s="130" t="s">
        <v>84</v>
      </c>
      <c r="M338" s="106" t="s">
        <v>84</v>
      </c>
      <c r="N338" s="130" t="s">
        <v>84</v>
      </c>
      <c r="O338" s="130" t="s">
        <v>84</v>
      </c>
      <c r="P338" s="111" t="s">
        <v>84</v>
      </c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</row>
    <row r="339" spans="1:35" x14ac:dyDescent="0.25">
      <c r="A339" s="4" t="s">
        <v>481</v>
      </c>
      <c r="B339" s="25" t="s">
        <v>535</v>
      </c>
      <c r="C339" s="133" t="s">
        <v>67</v>
      </c>
      <c r="D339" s="106" t="s">
        <v>84</v>
      </c>
      <c r="E339" s="106" t="s">
        <v>84</v>
      </c>
      <c r="F339" s="130" t="s">
        <v>84</v>
      </c>
      <c r="G339" s="130" t="s">
        <v>84</v>
      </c>
      <c r="H339" s="130" t="s">
        <v>84</v>
      </c>
      <c r="I339" s="130" t="s">
        <v>84</v>
      </c>
      <c r="J339" s="130" t="s">
        <v>84</v>
      </c>
      <c r="K339" s="130" t="s">
        <v>84</v>
      </c>
      <c r="L339" s="130" t="s">
        <v>84</v>
      </c>
      <c r="M339" s="130" t="s">
        <v>84</v>
      </c>
      <c r="N339" s="130" t="s">
        <v>84</v>
      </c>
      <c r="O339" s="130" t="s">
        <v>84</v>
      </c>
      <c r="P339" s="111" t="s">
        <v>84</v>
      </c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</row>
    <row r="340" spans="1:35" x14ac:dyDescent="0.25">
      <c r="A340" s="4" t="s">
        <v>480</v>
      </c>
      <c r="B340" s="25" t="s">
        <v>536</v>
      </c>
      <c r="C340" s="133" t="s">
        <v>67</v>
      </c>
      <c r="D340" s="125" t="s">
        <v>84</v>
      </c>
      <c r="E340" s="125" t="s">
        <v>84</v>
      </c>
      <c r="F340" s="118" t="s">
        <v>84</v>
      </c>
      <c r="G340" s="118" t="s">
        <v>84</v>
      </c>
      <c r="H340" s="118" t="s">
        <v>84</v>
      </c>
      <c r="I340" s="118" t="s">
        <v>84</v>
      </c>
      <c r="J340" s="118" t="s">
        <v>84</v>
      </c>
      <c r="K340" s="118" t="s">
        <v>84</v>
      </c>
      <c r="L340" s="118" t="s">
        <v>84</v>
      </c>
      <c r="M340" s="118" t="s">
        <v>84</v>
      </c>
      <c r="N340" s="118" t="s">
        <v>84</v>
      </c>
      <c r="O340" s="110" t="s">
        <v>84</v>
      </c>
      <c r="P340" s="111" t="s">
        <v>84</v>
      </c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</row>
    <row r="341" spans="1:35" x14ac:dyDescent="0.25">
      <c r="A341" s="4" t="s">
        <v>447</v>
      </c>
      <c r="B341" s="7" t="s">
        <v>583</v>
      </c>
      <c r="C341" s="133" t="s">
        <v>67</v>
      </c>
      <c r="D341" s="106">
        <v>5.476</v>
      </c>
      <c r="E341" s="130">
        <v>11.433999999999999</v>
      </c>
      <c r="F341" s="130">
        <v>0</v>
      </c>
      <c r="G341" s="118">
        <f>E341*0.045+E341</f>
        <v>11.94853</v>
      </c>
      <c r="H341" s="130">
        <v>0</v>
      </c>
      <c r="I341" s="118">
        <f t="shared" ref="I341:I342" si="194">G341*0.045+G341</f>
        <v>12.48621385</v>
      </c>
      <c r="J341" s="130">
        <v>0</v>
      </c>
      <c r="K341" s="118">
        <f t="shared" ref="K341:K342" si="195">I341*0.045+I341</f>
        <v>13.048093473250001</v>
      </c>
      <c r="L341" s="130">
        <v>0</v>
      </c>
      <c r="M341" s="118">
        <f t="shared" ref="M341:M342" si="196">K341*0.045+K341</f>
        <v>13.635257679546251</v>
      </c>
      <c r="N341" s="118">
        <v>0</v>
      </c>
      <c r="O341" s="118">
        <f>E341+G341+I341+K341+M341</f>
        <v>62.55209500279625</v>
      </c>
      <c r="P341" s="121">
        <f>F341+H341+J341+L341+N341</f>
        <v>0</v>
      </c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</row>
    <row r="342" spans="1:35" x14ac:dyDescent="0.25">
      <c r="A342" s="4" t="s">
        <v>448</v>
      </c>
      <c r="B342" s="7" t="s">
        <v>628</v>
      </c>
      <c r="C342" s="133" t="s">
        <v>26</v>
      </c>
      <c r="D342" s="106">
        <v>12.315</v>
      </c>
      <c r="E342" s="130">
        <v>29.954999999999998</v>
      </c>
      <c r="F342" s="118">
        <v>0</v>
      </c>
      <c r="G342" s="118">
        <f>E342*0.045+E342</f>
        <v>31.302974999999996</v>
      </c>
      <c r="H342" s="118">
        <v>0</v>
      </c>
      <c r="I342" s="118">
        <f t="shared" si="194"/>
        <v>32.711608874999996</v>
      </c>
      <c r="J342" s="118">
        <v>0</v>
      </c>
      <c r="K342" s="118">
        <f t="shared" si="195"/>
        <v>34.183631274374996</v>
      </c>
      <c r="L342" s="118">
        <v>0</v>
      </c>
      <c r="M342" s="118">
        <f t="shared" si="196"/>
        <v>35.721894681721871</v>
      </c>
      <c r="N342" s="118">
        <v>0</v>
      </c>
      <c r="O342" s="118">
        <f>(E342+G342+I342+K342+M342)/5</f>
        <v>32.77502196621937</v>
      </c>
      <c r="P342" s="111">
        <v>0</v>
      </c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</row>
    <row r="343" spans="1:35" ht="31.5" x14ac:dyDescent="0.25">
      <c r="A343" s="4" t="s">
        <v>449</v>
      </c>
      <c r="B343" s="1" t="s">
        <v>629</v>
      </c>
      <c r="C343" s="133" t="s">
        <v>26</v>
      </c>
      <c r="D343" s="106" t="s">
        <v>84</v>
      </c>
      <c r="E343" s="106" t="s">
        <v>84</v>
      </c>
      <c r="F343" s="118" t="s">
        <v>84</v>
      </c>
      <c r="G343" s="106" t="s">
        <v>84</v>
      </c>
      <c r="H343" s="118" t="s">
        <v>84</v>
      </c>
      <c r="I343" s="106" t="s">
        <v>84</v>
      </c>
      <c r="J343" s="118" t="s">
        <v>84</v>
      </c>
      <c r="K343" s="106" t="s">
        <v>84</v>
      </c>
      <c r="L343" s="118" t="s">
        <v>84</v>
      </c>
      <c r="M343" s="106" t="s">
        <v>84</v>
      </c>
      <c r="N343" s="118" t="s">
        <v>84</v>
      </c>
      <c r="O343" s="118" t="s">
        <v>84</v>
      </c>
      <c r="P343" s="111" t="s">
        <v>84</v>
      </c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</row>
    <row r="344" spans="1:35" x14ac:dyDescent="0.25">
      <c r="A344" s="4" t="s">
        <v>482</v>
      </c>
      <c r="B344" s="25" t="s">
        <v>535</v>
      </c>
      <c r="C344" s="133" t="s">
        <v>26</v>
      </c>
      <c r="D344" s="106" t="s">
        <v>84</v>
      </c>
      <c r="E344" s="106" t="s">
        <v>84</v>
      </c>
      <c r="F344" s="118" t="s">
        <v>84</v>
      </c>
      <c r="G344" s="130" t="s">
        <v>84</v>
      </c>
      <c r="H344" s="118" t="s">
        <v>84</v>
      </c>
      <c r="I344" s="130" t="s">
        <v>84</v>
      </c>
      <c r="J344" s="118" t="s">
        <v>84</v>
      </c>
      <c r="K344" s="130" t="s">
        <v>84</v>
      </c>
      <c r="L344" s="118" t="s">
        <v>84</v>
      </c>
      <c r="M344" s="130" t="s">
        <v>84</v>
      </c>
      <c r="N344" s="118" t="s">
        <v>84</v>
      </c>
      <c r="O344" s="118" t="s">
        <v>84</v>
      </c>
      <c r="P344" s="111" t="s">
        <v>84</v>
      </c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</row>
    <row r="345" spans="1:35" x14ac:dyDescent="0.25">
      <c r="A345" s="4" t="s">
        <v>483</v>
      </c>
      <c r="B345" s="25" t="s">
        <v>536</v>
      </c>
      <c r="C345" s="133" t="s">
        <v>26</v>
      </c>
      <c r="D345" s="106" t="s">
        <v>84</v>
      </c>
      <c r="E345" s="106" t="s">
        <v>84</v>
      </c>
      <c r="F345" s="118" t="s">
        <v>84</v>
      </c>
      <c r="G345" s="130" t="s">
        <v>84</v>
      </c>
      <c r="H345" s="118" t="s">
        <v>84</v>
      </c>
      <c r="I345" s="130" t="s">
        <v>84</v>
      </c>
      <c r="J345" s="118" t="s">
        <v>84</v>
      </c>
      <c r="K345" s="130" t="s">
        <v>84</v>
      </c>
      <c r="L345" s="118" t="s">
        <v>84</v>
      </c>
      <c r="M345" s="130" t="s">
        <v>84</v>
      </c>
      <c r="N345" s="118" t="s">
        <v>84</v>
      </c>
      <c r="O345" s="118" t="s">
        <v>84</v>
      </c>
      <c r="P345" s="111" t="s">
        <v>84</v>
      </c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</row>
    <row r="346" spans="1:35" x14ac:dyDescent="0.25">
      <c r="A346" s="4" t="s">
        <v>450</v>
      </c>
      <c r="B346" s="7" t="s">
        <v>538</v>
      </c>
      <c r="C346" s="133" t="s">
        <v>537</v>
      </c>
      <c r="D346" s="125">
        <v>1388.876</v>
      </c>
      <c r="E346" s="125">
        <v>2325.8319999999999</v>
      </c>
      <c r="F346" s="118"/>
      <c r="G346" s="118">
        <f>E346*0.045+E346</f>
        <v>2430.4944399999999</v>
      </c>
      <c r="H346" s="118"/>
      <c r="I346" s="118">
        <f>G346*0.045+G346</f>
        <v>2539.8666898000001</v>
      </c>
      <c r="J346" s="118"/>
      <c r="K346" s="118">
        <f>I346*0.045+I346</f>
        <v>2654.1606908410004</v>
      </c>
      <c r="L346" s="118"/>
      <c r="M346" s="118">
        <f>K346*0.045+K346</f>
        <v>2773.5979219288452</v>
      </c>
      <c r="N346" s="118"/>
      <c r="O346" s="118">
        <f>(E346+G346+I346+K346+M346)/5</f>
        <v>2544.7903485139695</v>
      </c>
      <c r="P346" s="111">
        <v>0</v>
      </c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</row>
    <row r="347" spans="1:35" ht="31.5" x14ac:dyDescent="0.25">
      <c r="A347" s="4" t="s">
        <v>451</v>
      </c>
      <c r="B347" s="7" t="s">
        <v>679</v>
      </c>
      <c r="C347" s="133" t="s">
        <v>322</v>
      </c>
      <c r="D347" s="125">
        <v>0</v>
      </c>
      <c r="E347" s="125">
        <f>D347*0.045+D347</f>
        <v>0</v>
      </c>
      <c r="F347" s="125">
        <f>E347*0.045+E347</f>
        <v>0</v>
      </c>
      <c r="G347" s="118">
        <f>E347*0.045+E347</f>
        <v>0</v>
      </c>
      <c r="H347" s="118">
        <f>F347*0.045+F347</f>
        <v>0</v>
      </c>
      <c r="I347" s="118">
        <f>G347*0.045+G347</f>
        <v>0</v>
      </c>
      <c r="J347" s="118">
        <f>H347*0.045+H347</f>
        <v>0</v>
      </c>
      <c r="K347" s="118">
        <f>I347*0.045+I347</f>
        <v>0</v>
      </c>
      <c r="L347" s="118">
        <f>J347*0.045+J347</f>
        <v>0</v>
      </c>
      <c r="M347" s="118">
        <f>K347*0.045+K347</f>
        <v>0</v>
      </c>
      <c r="N347" s="118">
        <f>L347*0.045+L347</f>
        <v>0</v>
      </c>
      <c r="O347" s="118">
        <f t="shared" ref="O347" si="197">E347+G347+I347+K347+M347</f>
        <v>0</v>
      </c>
      <c r="P347" s="121">
        <f>F347+H347+J347+L347+N347</f>
        <v>0</v>
      </c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</row>
    <row r="348" spans="1:35" ht="15.75" customHeight="1" outlineLevel="1" x14ac:dyDescent="0.25">
      <c r="A348" s="4" t="s">
        <v>158</v>
      </c>
      <c r="B348" s="33" t="s">
        <v>156</v>
      </c>
      <c r="C348" s="133" t="s">
        <v>84</v>
      </c>
      <c r="D348" s="125" t="s">
        <v>84</v>
      </c>
      <c r="E348" s="118" t="s">
        <v>84</v>
      </c>
      <c r="F348" s="118" t="s">
        <v>84</v>
      </c>
      <c r="G348" s="118" t="s">
        <v>84</v>
      </c>
      <c r="H348" s="118" t="s">
        <v>84</v>
      </c>
      <c r="I348" s="118" t="s">
        <v>84</v>
      </c>
      <c r="J348" s="118" t="s">
        <v>84</v>
      </c>
      <c r="K348" s="118" t="s">
        <v>84</v>
      </c>
      <c r="L348" s="118" t="s">
        <v>84</v>
      </c>
      <c r="M348" s="118" t="s">
        <v>84</v>
      </c>
      <c r="N348" s="118" t="s">
        <v>84</v>
      </c>
      <c r="O348" s="110" t="s">
        <v>84</v>
      </c>
      <c r="P348" s="111" t="s">
        <v>84</v>
      </c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</row>
    <row r="349" spans="1:35" ht="15.75" customHeight="1" outlineLevel="1" x14ac:dyDescent="0.25">
      <c r="A349" s="4" t="s">
        <v>160</v>
      </c>
      <c r="B349" s="7" t="s">
        <v>201</v>
      </c>
      <c r="C349" s="133" t="s">
        <v>67</v>
      </c>
      <c r="D349" s="125" t="s">
        <v>84</v>
      </c>
      <c r="E349" s="118" t="s">
        <v>84</v>
      </c>
      <c r="F349" s="118" t="s">
        <v>84</v>
      </c>
      <c r="G349" s="118" t="s">
        <v>84</v>
      </c>
      <c r="H349" s="118" t="s">
        <v>84</v>
      </c>
      <c r="I349" s="118" t="s">
        <v>84</v>
      </c>
      <c r="J349" s="118" t="s">
        <v>84</v>
      </c>
      <c r="K349" s="118" t="s">
        <v>84</v>
      </c>
      <c r="L349" s="118" t="s">
        <v>84</v>
      </c>
      <c r="M349" s="118" t="s">
        <v>84</v>
      </c>
      <c r="N349" s="118" t="s">
        <v>84</v>
      </c>
      <c r="O349" s="110" t="s">
        <v>84</v>
      </c>
      <c r="P349" s="111" t="s">
        <v>84</v>
      </c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</row>
    <row r="350" spans="1:35" ht="15.75" customHeight="1" outlineLevel="1" x14ac:dyDescent="0.25">
      <c r="A350" s="4" t="s">
        <v>161</v>
      </c>
      <c r="B350" s="7" t="s">
        <v>202</v>
      </c>
      <c r="C350" s="133" t="s">
        <v>185</v>
      </c>
      <c r="D350" s="125" t="s">
        <v>84</v>
      </c>
      <c r="E350" s="118" t="s">
        <v>84</v>
      </c>
      <c r="F350" s="118" t="s">
        <v>84</v>
      </c>
      <c r="G350" s="118" t="s">
        <v>84</v>
      </c>
      <c r="H350" s="118" t="s">
        <v>84</v>
      </c>
      <c r="I350" s="118" t="s">
        <v>84</v>
      </c>
      <c r="J350" s="118" t="s">
        <v>84</v>
      </c>
      <c r="K350" s="118" t="s">
        <v>84</v>
      </c>
      <c r="L350" s="118" t="s">
        <v>84</v>
      </c>
      <c r="M350" s="118" t="s">
        <v>84</v>
      </c>
      <c r="N350" s="118" t="s">
        <v>84</v>
      </c>
      <c r="O350" s="110" t="s">
        <v>84</v>
      </c>
      <c r="P350" s="111" t="s">
        <v>84</v>
      </c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</row>
    <row r="351" spans="1:35" ht="47.25" customHeight="1" outlineLevel="1" x14ac:dyDescent="0.25">
      <c r="A351" s="4" t="s">
        <v>208</v>
      </c>
      <c r="B351" s="7" t="s">
        <v>539</v>
      </c>
      <c r="C351" s="133" t="s">
        <v>322</v>
      </c>
      <c r="D351" s="125" t="s">
        <v>84</v>
      </c>
      <c r="E351" s="118" t="s">
        <v>84</v>
      </c>
      <c r="F351" s="118" t="s">
        <v>84</v>
      </c>
      <c r="G351" s="118" t="s">
        <v>84</v>
      </c>
      <c r="H351" s="118" t="s">
        <v>84</v>
      </c>
      <c r="I351" s="118" t="s">
        <v>84</v>
      </c>
      <c r="J351" s="118" t="s">
        <v>84</v>
      </c>
      <c r="K351" s="118" t="s">
        <v>84</v>
      </c>
      <c r="L351" s="118" t="s">
        <v>84</v>
      </c>
      <c r="M351" s="118" t="s">
        <v>84</v>
      </c>
      <c r="N351" s="118" t="s">
        <v>84</v>
      </c>
      <c r="O351" s="110" t="s">
        <v>84</v>
      </c>
      <c r="P351" s="111" t="s">
        <v>84</v>
      </c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</row>
    <row r="352" spans="1:35" ht="31.5" customHeight="1" outlineLevel="1" x14ac:dyDescent="0.25">
      <c r="A352" s="4" t="s">
        <v>292</v>
      </c>
      <c r="B352" s="7" t="s">
        <v>584</v>
      </c>
      <c r="C352" s="39" t="s">
        <v>322</v>
      </c>
      <c r="D352" s="118" t="s">
        <v>84</v>
      </c>
      <c r="E352" s="118" t="s">
        <v>84</v>
      </c>
      <c r="F352" s="118" t="s">
        <v>84</v>
      </c>
      <c r="G352" s="118" t="s">
        <v>84</v>
      </c>
      <c r="H352" s="118" t="s">
        <v>84</v>
      </c>
      <c r="I352" s="118" t="s">
        <v>84</v>
      </c>
      <c r="J352" s="118" t="s">
        <v>84</v>
      </c>
      <c r="K352" s="118" t="s">
        <v>84</v>
      </c>
      <c r="L352" s="118" t="s">
        <v>84</v>
      </c>
      <c r="M352" s="118" t="s">
        <v>84</v>
      </c>
      <c r="N352" s="118" t="s">
        <v>84</v>
      </c>
      <c r="O352" s="110" t="s">
        <v>84</v>
      </c>
      <c r="P352" s="111" t="s">
        <v>84</v>
      </c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</row>
    <row r="353" spans="1:35" ht="15.75" customHeight="1" outlineLevel="1" x14ac:dyDescent="0.25">
      <c r="A353" s="4" t="s">
        <v>162</v>
      </c>
      <c r="B353" s="33" t="s">
        <v>159</v>
      </c>
      <c r="C353" s="51" t="s">
        <v>84</v>
      </c>
      <c r="D353" s="118" t="s">
        <v>84</v>
      </c>
      <c r="E353" s="118" t="s">
        <v>84</v>
      </c>
      <c r="F353" s="118" t="s">
        <v>84</v>
      </c>
      <c r="G353" s="118" t="s">
        <v>84</v>
      </c>
      <c r="H353" s="118" t="s">
        <v>84</v>
      </c>
      <c r="I353" s="118" t="s">
        <v>84</v>
      </c>
      <c r="J353" s="118" t="s">
        <v>84</v>
      </c>
      <c r="K353" s="118" t="s">
        <v>84</v>
      </c>
      <c r="L353" s="118" t="s">
        <v>84</v>
      </c>
      <c r="M353" s="118" t="s">
        <v>84</v>
      </c>
      <c r="N353" s="118" t="s">
        <v>84</v>
      </c>
      <c r="O353" s="110" t="s">
        <v>84</v>
      </c>
      <c r="P353" s="111" t="s">
        <v>84</v>
      </c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</row>
    <row r="354" spans="1:35" ht="18" customHeight="1" outlineLevel="1" x14ac:dyDescent="0.25">
      <c r="A354" s="4" t="s">
        <v>293</v>
      </c>
      <c r="B354" s="7" t="s">
        <v>311</v>
      </c>
      <c r="C354" s="39" t="s">
        <v>26</v>
      </c>
      <c r="D354" s="118" t="s">
        <v>84</v>
      </c>
      <c r="E354" s="118" t="s">
        <v>84</v>
      </c>
      <c r="F354" s="118" t="s">
        <v>84</v>
      </c>
      <c r="G354" s="118" t="s">
        <v>84</v>
      </c>
      <c r="H354" s="118" t="s">
        <v>84</v>
      </c>
      <c r="I354" s="118" t="s">
        <v>84</v>
      </c>
      <c r="J354" s="118" t="s">
        <v>84</v>
      </c>
      <c r="K354" s="118" t="s">
        <v>84</v>
      </c>
      <c r="L354" s="118" t="s">
        <v>84</v>
      </c>
      <c r="M354" s="118" t="s">
        <v>84</v>
      </c>
      <c r="N354" s="118" t="s">
        <v>84</v>
      </c>
      <c r="O354" s="110" t="s">
        <v>84</v>
      </c>
      <c r="P354" s="111" t="s">
        <v>84</v>
      </c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</row>
    <row r="355" spans="1:35" ht="47.25" customHeight="1" outlineLevel="1" x14ac:dyDescent="0.25">
      <c r="A355" s="4" t="s">
        <v>294</v>
      </c>
      <c r="B355" s="1" t="s">
        <v>452</v>
      </c>
      <c r="C355" s="39" t="s">
        <v>26</v>
      </c>
      <c r="D355" s="118" t="s">
        <v>84</v>
      </c>
      <c r="E355" s="118" t="s">
        <v>84</v>
      </c>
      <c r="F355" s="118" t="s">
        <v>84</v>
      </c>
      <c r="G355" s="118" t="s">
        <v>84</v>
      </c>
      <c r="H355" s="118" t="s">
        <v>84</v>
      </c>
      <c r="I355" s="118" t="s">
        <v>84</v>
      </c>
      <c r="J355" s="118" t="s">
        <v>84</v>
      </c>
      <c r="K355" s="118" t="s">
        <v>84</v>
      </c>
      <c r="L355" s="118" t="s">
        <v>84</v>
      </c>
      <c r="M355" s="118" t="s">
        <v>84</v>
      </c>
      <c r="N355" s="118" t="s">
        <v>84</v>
      </c>
      <c r="O355" s="110" t="s">
        <v>84</v>
      </c>
      <c r="P355" s="111" t="s">
        <v>84</v>
      </c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</row>
    <row r="356" spans="1:35" ht="47.25" customHeight="1" outlineLevel="1" x14ac:dyDescent="0.25">
      <c r="A356" s="4" t="s">
        <v>295</v>
      </c>
      <c r="B356" s="1" t="s">
        <v>453</v>
      </c>
      <c r="C356" s="39" t="s">
        <v>26</v>
      </c>
      <c r="D356" s="118" t="s">
        <v>84</v>
      </c>
      <c r="E356" s="118" t="s">
        <v>84</v>
      </c>
      <c r="F356" s="118" t="s">
        <v>84</v>
      </c>
      <c r="G356" s="118" t="s">
        <v>84</v>
      </c>
      <c r="H356" s="118" t="s">
        <v>84</v>
      </c>
      <c r="I356" s="118" t="s">
        <v>84</v>
      </c>
      <c r="J356" s="118" t="s">
        <v>84</v>
      </c>
      <c r="K356" s="118" t="s">
        <v>84</v>
      </c>
      <c r="L356" s="118" t="s">
        <v>84</v>
      </c>
      <c r="M356" s="118" t="s">
        <v>84</v>
      </c>
      <c r="N356" s="118" t="s">
        <v>84</v>
      </c>
      <c r="O356" s="110" t="s">
        <v>84</v>
      </c>
      <c r="P356" s="111" t="s">
        <v>84</v>
      </c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</row>
    <row r="357" spans="1:35" ht="31.5" customHeight="1" outlineLevel="1" x14ac:dyDescent="0.25">
      <c r="A357" s="4" t="s">
        <v>296</v>
      </c>
      <c r="B357" s="1" t="s">
        <v>205</v>
      </c>
      <c r="C357" s="39" t="s">
        <v>26</v>
      </c>
      <c r="D357" s="118" t="s">
        <v>84</v>
      </c>
      <c r="E357" s="118" t="s">
        <v>84</v>
      </c>
      <c r="F357" s="118" t="s">
        <v>84</v>
      </c>
      <c r="G357" s="118" t="s">
        <v>84</v>
      </c>
      <c r="H357" s="118" t="s">
        <v>84</v>
      </c>
      <c r="I357" s="118" t="s">
        <v>84</v>
      </c>
      <c r="J357" s="118" t="s">
        <v>84</v>
      </c>
      <c r="K357" s="118" t="s">
        <v>84</v>
      </c>
      <c r="L357" s="118" t="s">
        <v>84</v>
      </c>
      <c r="M357" s="118" t="s">
        <v>84</v>
      </c>
      <c r="N357" s="118" t="s">
        <v>84</v>
      </c>
      <c r="O357" s="110" t="s">
        <v>84</v>
      </c>
      <c r="P357" s="111" t="s">
        <v>84</v>
      </c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</row>
    <row r="358" spans="1:35" ht="15.75" customHeight="1" outlineLevel="1" x14ac:dyDescent="0.25">
      <c r="A358" s="4" t="s">
        <v>297</v>
      </c>
      <c r="B358" s="7" t="s">
        <v>310</v>
      </c>
      <c r="C358" s="39" t="s">
        <v>67</v>
      </c>
      <c r="D358" s="118" t="s">
        <v>84</v>
      </c>
      <c r="E358" s="118" t="s">
        <v>84</v>
      </c>
      <c r="F358" s="118" t="s">
        <v>84</v>
      </c>
      <c r="G358" s="118" t="s">
        <v>84</v>
      </c>
      <c r="H358" s="118" t="s">
        <v>84</v>
      </c>
      <c r="I358" s="118" t="s">
        <v>84</v>
      </c>
      <c r="J358" s="118" t="s">
        <v>84</v>
      </c>
      <c r="K358" s="118" t="s">
        <v>84</v>
      </c>
      <c r="L358" s="118" t="s">
        <v>84</v>
      </c>
      <c r="M358" s="118" t="s">
        <v>84</v>
      </c>
      <c r="N358" s="118" t="s">
        <v>84</v>
      </c>
      <c r="O358" s="110" t="s">
        <v>84</v>
      </c>
      <c r="P358" s="111" t="s">
        <v>84</v>
      </c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</row>
    <row r="359" spans="1:35" ht="31.5" customHeight="1" outlineLevel="1" x14ac:dyDescent="0.25">
      <c r="A359" s="4" t="s">
        <v>298</v>
      </c>
      <c r="B359" s="1" t="s">
        <v>206</v>
      </c>
      <c r="C359" s="39" t="s">
        <v>67</v>
      </c>
      <c r="D359" s="118" t="s">
        <v>84</v>
      </c>
      <c r="E359" s="118" t="s">
        <v>84</v>
      </c>
      <c r="F359" s="118" t="s">
        <v>84</v>
      </c>
      <c r="G359" s="118" t="s">
        <v>84</v>
      </c>
      <c r="H359" s="118" t="s">
        <v>84</v>
      </c>
      <c r="I359" s="118" t="s">
        <v>84</v>
      </c>
      <c r="J359" s="118" t="s">
        <v>84</v>
      </c>
      <c r="K359" s="118" t="s">
        <v>84</v>
      </c>
      <c r="L359" s="118" t="s">
        <v>84</v>
      </c>
      <c r="M359" s="118" t="s">
        <v>84</v>
      </c>
      <c r="N359" s="118" t="s">
        <v>84</v>
      </c>
      <c r="O359" s="110" t="s">
        <v>84</v>
      </c>
      <c r="P359" s="111" t="s">
        <v>84</v>
      </c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</row>
    <row r="360" spans="1:35" ht="15.75" customHeight="1" outlineLevel="1" x14ac:dyDescent="0.25">
      <c r="A360" s="4" t="s">
        <v>299</v>
      </c>
      <c r="B360" s="1" t="s">
        <v>207</v>
      </c>
      <c r="C360" s="39" t="s">
        <v>67</v>
      </c>
      <c r="D360" s="118" t="s">
        <v>84</v>
      </c>
      <c r="E360" s="118" t="s">
        <v>84</v>
      </c>
      <c r="F360" s="118" t="s">
        <v>84</v>
      </c>
      <c r="G360" s="118" t="s">
        <v>84</v>
      </c>
      <c r="H360" s="118" t="s">
        <v>84</v>
      </c>
      <c r="I360" s="118" t="s">
        <v>84</v>
      </c>
      <c r="J360" s="118" t="s">
        <v>84</v>
      </c>
      <c r="K360" s="118" t="s">
        <v>84</v>
      </c>
      <c r="L360" s="118" t="s">
        <v>84</v>
      </c>
      <c r="M360" s="118" t="s">
        <v>84</v>
      </c>
      <c r="N360" s="118" t="s">
        <v>84</v>
      </c>
      <c r="O360" s="110" t="s">
        <v>84</v>
      </c>
      <c r="P360" s="111" t="s">
        <v>84</v>
      </c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</row>
    <row r="361" spans="1:35" ht="31.5" customHeight="1" outlineLevel="1" x14ac:dyDescent="0.25">
      <c r="A361" s="4" t="s">
        <v>300</v>
      </c>
      <c r="B361" s="7" t="s">
        <v>309</v>
      </c>
      <c r="C361" s="39" t="s">
        <v>322</v>
      </c>
      <c r="D361" s="118" t="s">
        <v>84</v>
      </c>
      <c r="E361" s="118" t="s">
        <v>84</v>
      </c>
      <c r="F361" s="118" t="s">
        <v>84</v>
      </c>
      <c r="G361" s="118" t="s">
        <v>84</v>
      </c>
      <c r="H361" s="118" t="s">
        <v>84</v>
      </c>
      <c r="I361" s="118" t="s">
        <v>84</v>
      </c>
      <c r="J361" s="118" t="s">
        <v>84</v>
      </c>
      <c r="K361" s="118" t="s">
        <v>84</v>
      </c>
      <c r="L361" s="118" t="s">
        <v>84</v>
      </c>
      <c r="M361" s="118" t="s">
        <v>84</v>
      </c>
      <c r="N361" s="118" t="s">
        <v>84</v>
      </c>
      <c r="O361" s="110" t="s">
        <v>84</v>
      </c>
      <c r="P361" s="111" t="s">
        <v>84</v>
      </c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</row>
    <row r="362" spans="1:35" ht="15.75" customHeight="1" outlineLevel="1" x14ac:dyDescent="0.25">
      <c r="A362" s="4" t="s">
        <v>301</v>
      </c>
      <c r="B362" s="1" t="s">
        <v>203</v>
      </c>
      <c r="C362" s="39" t="s">
        <v>322</v>
      </c>
      <c r="D362" s="122" t="s">
        <v>84</v>
      </c>
      <c r="E362" s="122" t="s">
        <v>84</v>
      </c>
      <c r="F362" s="122" t="s">
        <v>84</v>
      </c>
      <c r="G362" s="122" t="s">
        <v>84</v>
      </c>
      <c r="H362" s="122" t="s">
        <v>84</v>
      </c>
      <c r="I362" s="122" t="s">
        <v>84</v>
      </c>
      <c r="J362" s="122" t="s">
        <v>84</v>
      </c>
      <c r="K362" s="122" t="s">
        <v>84</v>
      </c>
      <c r="L362" s="122" t="s">
        <v>84</v>
      </c>
      <c r="M362" s="122" t="s">
        <v>84</v>
      </c>
      <c r="N362" s="122" t="s">
        <v>84</v>
      </c>
      <c r="O362" s="112" t="s">
        <v>84</v>
      </c>
      <c r="P362" s="113" t="s">
        <v>84</v>
      </c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</row>
    <row r="363" spans="1:35" ht="15.75" customHeight="1" outlineLevel="1" x14ac:dyDescent="0.25">
      <c r="A363" s="4" t="s">
        <v>302</v>
      </c>
      <c r="B363" s="1" t="s">
        <v>204</v>
      </c>
      <c r="C363" s="39" t="s">
        <v>322</v>
      </c>
      <c r="D363" s="122" t="s">
        <v>84</v>
      </c>
      <c r="E363" s="122" t="s">
        <v>84</v>
      </c>
      <c r="F363" s="122" t="s">
        <v>84</v>
      </c>
      <c r="G363" s="122" t="s">
        <v>84</v>
      </c>
      <c r="H363" s="122" t="s">
        <v>84</v>
      </c>
      <c r="I363" s="122" t="s">
        <v>84</v>
      </c>
      <c r="J363" s="122" t="s">
        <v>84</v>
      </c>
      <c r="K363" s="122" t="s">
        <v>84</v>
      </c>
      <c r="L363" s="122" t="s">
        <v>84</v>
      </c>
      <c r="M363" s="122" t="s">
        <v>84</v>
      </c>
      <c r="N363" s="122" t="s">
        <v>84</v>
      </c>
      <c r="O363" s="112" t="s">
        <v>84</v>
      </c>
      <c r="P363" s="113" t="s">
        <v>84</v>
      </c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</row>
    <row r="364" spans="1:35" ht="16.5" thickBot="1" x14ac:dyDescent="0.3">
      <c r="A364" s="9" t="s">
        <v>303</v>
      </c>
      <c r="B364" s="34" t="s">
        <v>454</v>
      </c>
      <c r="C364" s="41" t="s">
        <v>28</v>
      </c>
      <c r="D364" s="117" t="s">
        <v>84</v>
      </c>
      <c r="E364" s="117" t="s">
        <v>84</v>
      </c>
      <c r="F364" s="140" t="s">
        <v>84</v>
      </c>
      <c r="G364" s="117" t="s">
        <v>84</v>
      </c>
      <c r="H364" s="140" t="s">
        <v>84</v>
      </c>
      <c r="I364" s="117" t="s">
        <v>84</v>
      </c>
      <c r="J364" s="140" t="s">
        <v>84</v>
      </c>
      <c r="K364" s="117" t="s">
        <v>84</v>
      </c>
      <c r="L364" s="140" t="s">
        <v>84</v>
      </c>
      <c r="M364" s="117" t="s">
        <v>84</v>
      </c>
      <c r="N364" s="127"/>
      <c r="O364" s="115" t="s">
        <v>84</v>
      </c>
      <c r="P364" s="116" t="s">
        <v>84</v>
      </c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</row>
    <row r="365" spans="1:35" x14ac:dyDescent="0.25">
      <c r="A365" s="171" t="s">
        <v>687</v>
      </c>
      <c r="B365" s="172"/>
      <c r="C365" s="172"/>
      <c r="D365" s="172"/>
      <c r="E365" s="172"/>
      <c r="F365" s="172"/>
      <c r="G365" s="172"/>
      <c r="H365" s="172"/>
      <c r="I365" s="172"/>
      <c r="J365" s="172"/>
      <c r="K365" s="172"/>
      <c r="L365" s="172"/>
      <c r="M365" s="172"/>
      <c r="N365" s="172"/>
      <c r="O365" s="172"/>
      <c r="P365" s="173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</row>
    <row r="366" spans="1:35" ht="10.5" customHeight="1" thickBot="1" x14ac:dyDescent="0.3">
      <c r="A366" s="171"/>
      <c r="B366" s="172"/>
      <c r="C366" s="172"/>
      <c r="D366" s="172"/>
      <c r="E366" s="172"/>
      <c r="F366" s="172"/>
      <c r="G366" s="172"/>
      <c r="H366" s="172"/>
      <c r="I366" s="172"/>
      <c r="J366" s="172"/>
      <c r="K366" s="172"/>
      <c r="L366" s="172"/>
      <c r="M366" s="172"/>
      <c r="N366" s="172"/>
      <c r="O366" s="172"/>
      <c r="P366" s="173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</row>
    <row r="367" spans="1:35" ht="33" customHeight="1" x14ac:dyDescent="0.25">
      <c r="A367" s="174" t="s">
        <v>0</v>
      </c>
      <c r="B367" s="176" t="s">
        <v>1</v>
      </c>
      <c r="C367" s="178" t="s">
        <v>177</v>
      </c>
      <c r="D367" s="96" t="str">
        <f>D16</f>
        <v>2022 год</v>
      </c>
      <c r="E367" s="146" t="str">
        <f>E16</f>
        <v>2023 год</v>
      </c>
      <c r="F367" s="146"/>
      <c r="G367" s="146" t="str">
        <f>G16</f>
        <v>2024 год</v>
      </c>
      <c r="H367" s="146"/>
      <c r="I367" s="156" t="str">
        <f>I16</f>
        <v>2025 год</v>
      </c>
      <c r="J367" s="156"/>
      <c r="K367" s="146" t="str">
        <f>K16</f>
        <v>2026 год</v>
      </c>
      <c r="L367" s="146"/>
      <c r="M367" s="146" t="str">
        <f>M16</f>
        <v>2027 год</v>
      </c>
      <c r="N367" s="146"/>
      <c r="O367" s="146" t="s">
        <v>89</v>
      </c>
      <c r="P367" s="159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</row>
    <row r="368" spans="1:35" ht="48.75" customHeight="1" x14ac:dyDescent="0.25">
      <c r="A368" s="175"/>
      <c r="B368" s="177"/>
      <c r="C368" s="179"/>
      <c r="D368" s="21" t="s">
        <v>68</v>
      </c>
      <c r="E368" s="21" t="s">
        <v>677</v>
      </c>
      <c r="F368" s="21" t="s">
        <v>178</v>
      </c>
      <c r="G368" s="21" t="s">
        <v>677</v>
      </c>
      <c r="H368" s="21" t="s">
        <v>178</v>
      </c>
      <c r="I368" s="21" t="s">
        <v>677</v>
      </c>
      <c r="J368" s="21" t="s">
        <v>178</v>
      </c>
      <c r="K368" s="21" t="s">
        <v>677</v>
      </c>
      <c r="L368" s="21" t="s">
        <v>178</v>
      </c>
      <c r="M368" s="21" t="s">
        <v>677</v>
      </c>
      <c r="N368" s="21" t="s">
        <v>178</v>
      </c>
      <c r="O368" s="21" t="s">
        <v>677</v>
      </c>
      <c r="P368" s="22" t="s">
        <v>178</v>
      </c>
      <c r="Q368" s="132"/>
      <c r="R368" s="102"/>
      <c r="S368" s="102">
        <v>9.4688754832743194E-2</v>
      </c>
      <c r="T368" s="102"/>
      <c r="U368" s="102">
        <v>6.5941079405540892E-2</v>
      </c>
      <c r="V368" s="102"/>
      <c r="W368" s="102">
        <v>0.47298352429875296</v>
      </c>
      <c r="X368" s="102"/>
      <c r="Y368" s="102">
        <v>0.36638664146296307</v>
      </c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</row>
    <row r="369" spans="1:35" ht="16.5" thickBot="1" x14ac:dyDescent="0.3">
      <c r="A369" s="52">
        <v>1</v>
      </c>
      <c r="B369" s="53">
        <v>2</v>
      </c>
      <c r="C369" s="91">
        <v>3</v>
      </c>
      <c r="D369" s="92">
        <v>6</v>
      </c>
      <c r="E369" s="92">
        <v>7</v>
      </c>
      <c r="F369" s="92">
        <v>8</v>
      </c>
      <c r="G369" s="92">
        <v>9</v>
      </c>
      <c r="H369" s="92">
        <v>10</v>
      </c>
      <c r="I369" s="92">
        <v>11</v>
      </c>
      <c r="J369" s="92">
        <v>12</v>
      </c>
      <c r="K369" s="92">
        <v>13</v>
      </c>
      <c r="L369" s="92">
        <v>14</v>
      </c>
      <c r="M369" s="92">
        <v>15</v>
      </c>
      <c r="N369" s="92">
        <v>16</v>
      </c>
      <c r="O369" s="92">
        <v>17</v>
      </c>
      <c r="P369" s="98">
        <v>18</v>
      </c>
      <c r="Q369" s="20" t="s">
        <v>698</v>
      </c>
      <c r="R369" s="105">
        <v>21</v>
      </c>
      <c r="S369" s="105">
        <v>22</v>
      </c>
      <c r="T369" s="105"/>
      <c r="U369" s="105">
        <v>23</v>
      </c>
      <c r="V369" s="105"/>
      <c r="W369" s="105">
        <v>24</v>
      </c>
      <c r="X369" s="105"/>
      <c r="Y369" s="105">
        <v>25</v>
      </c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</row>
    <row r="370" spans="1:35" ht="30.75" customHeight="1" x14ac:dyDescent="0.25">
      <c r="A370" s="162" t="s">
        <v>655</v>
      </c>
      <c r="B370" s="163"/>
      <c r="C370" s="42" t="s">
        <v>322</v>
      </c>
      <c r="D370" s="94">
        <v>0</v>
      </c>
      <c r="E370" s="94">
        <v>0</v>
      </c>
      <c r="F370" s="131">
        <v>0</v>
      </c>
      <c r="G370" s="136">
        <f>G371+G428</f>
        <v>3.95831</v>
      </c>
      <c r="H370" s="94">
        <v>0</v>
      </c>
      <c r="I370" s="136">
        <f t="shared" ref="I370:M370" si="198">I371+I428</f>
        <v>2.7565599999999999</v>
      </c>
      <c r="J370" s="94">
        <v>0</v>
      </c>
      <c r="K370" s="136">
        <f t="shared" si="198"/>
        <v>19.772310000000001</v>
      </c>
      <c r="L370" s="94">
        <v>0</v>
      </c>
      <c r="M370" s="136">
        <f t="shared" si="198"/>
        <v>15.3162</v>
      </c>
      <c r="N370" s="94">
        <v>0</v>
      </c>
      <c r="O370" s="138">
        <f t="shared" ref="O370:O403" si="199">E370+G370+I370+K370+M370</f>
        <v>41.803380000000004</v>
      </c>
      <c r="P370" s="124">
        <f t="shared" ref="P370:P403" si="200">F370+H370+J370+L370+N370</f>
        <v>0</v>
      </c>
      <c r="Q370" s="20">
        <v>41.803379999999997</v>
      </c>
      <c r="R370" s="102"/>
      <c r="S370" s="102">
        <f>Q370*S368</f>
        <v>3.95831</v>
      </c>
      <c r="T370" s="102"/>
      <c r="U370" s="102">
        <f>Q370*U368</f>
        <v>2.7565599999999999</v>
      </c>
      <c r="V370" s="102"/>
      <c r="W370" s="102">
        <f>Q370*W368</f>
        <v>19.772310000000001</v>
      </c>
      <c r="X370" s="102"/>
      <c r="Y370" s="102">
        <f>Q370*Y368</f>
        <v>15.3162</v>
      </c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</row>
    <row r="371" spans="1:35" x14ac:dyDescent="0.25">
      <c r="A371" s="4" t="s">
        <v>8</v>
      </c>
      <c r="B371" s="2" t="s">
        <v>630</v>
      </c>
      <c r="C371" s="39" t="s">
        <v>322</v>
      </c>
      <c r="D371" s="79">
        <v>0</v>
      </c>
      <c r="E371" s="79">
        <v>0</v>
      </c>
      <c r="F371" s="128">
        <v>0</v>
      </c>
      <c r="G371" s="137">
        <f t="shared" ref="G371:M371" si="201">G372+G396+G424+G425</f>
        <v>3.95831</v>
      </c>
      <c r="H371" s="79">
        <v>0</v>
      </c>
      <c r="I371" s="137">
        <f t="shared" si="201"/>
        <v>2.7565599999999999</v>
      </c>
      <c r="J371" s="79">
        <v>0</v>
      </c>
      <c r="K371" s="137">
        <f t="shared" si="201"/>
        <v>19.772310000000001</v>
      </c>
      <c r="L371" s="79">
        <v>0</v>
      </c>
      <c r="M371" s="137">
        <f t="shared" si="201"/>
        <v>15.3162</v>
      </c>
      <c r="N371" s="79">
        <v>0</v>
      </c>
      <c r="O371" s="139">
        <f t="shared" si="199"/>
        <v>41.803380000000004</v>
      </c>
      <c r="P371" s="71">
        <f t="shared" si="200"/>
        <v>0</v>
      </c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</row>
    <row r="372" spans="1:35" x14ac:dyDescent="0.25">
      <c r="A372" s="4" t="s">
        <v>9</v>
      </c>
      <c r="B372" s="7" t="s">
        <v>69</v>
      </c>
      <c r="C372" s="39" t="s">
        <v>322</v>
      </c>
      <c r="D372" s="79">
        <v>0</v>
      </c>
      <c r="E372" s="79">
        <v>0</v>
      </c>
      <c r="F372" s="128">
        <v>0</v>
      </c>
      <c r="G372" s="79">
        <f t="shared" ref="G372:M372" si="202">G373+G391+G395</f>
        <v>0</v>
      </c>
      <c r="H372" s="79">
        <v>0</v>
      </c>
      <c r="I372" s="79">
        <f t="shared" si="202"/>
        <v>0</v>
      </c>
      <c r="J372" s="79">
        <v>0</v>
      </c>
      <c r="K372" s="79">
        <f t="shared" si="202"/>
        <v>0</v>
      </c>
      <c r="L372" s="79">
        <v>0</v>
      </c>
      <c r="M372" s="79">
        <f t="shared" si="202"/>
        <v>0</v>
      </c>
      <c r="N372" s="79">
        <v>0</v>
      </c>
      <c r="O372" s="63">
        <f t="shared" si="199"/>
        <v>0</v>
      </c>
      <c r="P372" s="71">
        <f t="shared" si="200"/>
        <v>0</v>
      </c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</row>
    <row r="373" spans="1:35" ht="31.5" x14ac:dyDescent="0.25">
      <c r="A373" s="4" t="s">
        <v>70</v>
      </c>
      <c r="B373" s="1" t="s">
        <v>541</v>
      </c>
      <c r="C373" s="39" t="s">
        <v>322</v>
      </c>
      <c r="D373" s="79">
        <v>0</v>
      </c>
      <c r="E373" s="79">
        <v>0</v>
      </c>
      <c r="F373" s="128">
        <v>0</v>
      </c>
      <c r="G373" s="79">
        <v>0</v>
      </c>
      <c r="H373" s="79">
        <v>0</v>
      </c>
      <c r="I373" s="79">
        <v>0</v>
      </c>
      <c r="J373" s="79">
        <v>0</v>
      </c>
      <c r="K373" s="79">
        <v>0</v>
      </c>
      <c r="L373" s="79">
        <v>0</v>
      </c>
      <c r="M373" s="79">
        <v>0</v>
      </c>
      <c r="N373" s="79">
        <v>0</v>
      </c>
      <c r="O373" s="63">
        <v>0</v>
      </c>
      <c r="P373" s="71">
        <v>0</v>
      </c>
      <c r="R373" s="102"/>
      <c r="S373" s="102">
        <v>3.95831</v>
      </c>
      <c r="T373" s="102"/>
      <c r="U373" s="102">
        <v>2.7565599999999999</v>
      </c>
      <c r="V373" s="102"/>
      <c r="W373" s="102">
        <v>19.772310000000001</v>
      </c>
      <c r="X373" s="102"/>
      <c r="Y373" s="102">
        <f>15.3162</f>
        <v>15.3162</v>
      </c>
      <c r="Z373" s="102">
        <f>SUM(Q373:Y373)</f>
        <v>41.803380000000004</v>
      </c>
      <c r="AA373" s="102"/>
      <c r="AB373" s="102"/>
      <c r="AC373" s="102"/>
      <c r="AD373" s="102"/>
      <c r="AE373" s="102"/>
      <c r="AF373" s="102"/>
      <c r="AG373" s="102"/>
      <c r="AH373" s="102"/>
      <c r="AI373" s="102"/>
    </row>
    <row r="374" spans="1:35" ht="15.75" customHeight="1" outlineLevel="1" x14ac:dyDescent="0.25">
      <c r="A374" s="4" t="s">
        <v>164</v>
      </c>
      <c r="B374" s="8" t="s">
        <v>456</v>
      </c>
      <c r="C374" s="39" t="s">
        <v>322</v>
      </c>
      <c r="D374" s="79">
        <v>0</v>
      </c>
      <c r="E374" s="79">
        <v>0</v>
      </c>
      <c r="F374" s="79">
        <v>0</v>
      </c>
      <c r="G374" s="79">
        <v>0</v>
      </c>
      <c r="H374" s="79">
        <v>0</v>
      </c>
      <c r="I374" s="79">
        <v>0</v>
      </c>
      <c r="J374" s="79">
        <v>0</v>
      </c>
      <c r="K374" s="79">
        <v>0</v>
      </c>
      <c r="L374" s="79">
        <v>0</v>
      </c>
      <c r="M374" s="79">
        <v>0</v>
      </c>
      <c r="N374" s="79">
        <v>0</v>
      </c>
      <c r="O374" s="79">
        <v>0</v>
      </c>
      <c r="P374" s="80">
        <v>0</v>
      </c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</row>
    <row r="375" spans="1:35" ht="31.5" customHeight="1" outlineLevel="1" x14ac:dyDescent="0.25">
      <c r="A375" s="4" t="s">
        <v>496</v>
      </c>
      <c r="B375" s="13" t="s">
        <v>473</v>
      </c>
      <c r="C375" s="39" t="s">
        <v>322</v>
      </c>
      <c r="D375" s="79">
        <v>0</v>
      </c>
      <c r="E375" s="79">
        <v>0</v>
      </c>
      <c r="F375" s="79">
        <v>0</v>
      </c>
      <c r="G375" s="79">
        <v>0</v>
      </c>
      <c r="H375" s="79">
        <v>0</v>
      </c>
      <c r="I375" s="79">
        <v>0</v>
      </c>
      <c r="J375" s="79">
        <v>0</v>
      </c>
      <c r="K375" s="79">
        <v>0</v>
      </c>
      <c r="L375" s="79">
        <v>0</v>
      </c>
      <c r="M375" s="79">
        <v>0</v>
      </c>
      <c r="N375" s="79">
        <v>0</v>
      </c>
      <c r="O375" s="79">
        <v>0</v>
      </c>
      <c r="P375" s="80">
        <v>0</v>
      </c>
      <c r="R375" s="102"/>
      <c r="S375" s="102">
        <f>S373/Q370</f>
        <v>9.4688754832743194E-2</v>
      </c>
      <c r="T375" s="102" t="e">
        <f t="shared" ref="T375:X375" si="203">T373/R370</f>
        <v>#DIV/0!</v>
      </c>
      <c r="U375" s="102">
        <f>U373/Q370</f>
        <v>6.5941079405540892E-2</v>
      </c>
      <c r="V375" s="102" t="e">
        <f t="shared" si="203"/>
        <v>#DIV/0!</v>
      </c>
      <c r="W375" s="102">
        <f>W373/Q370</f>
        <v>0.47298352429875296</v>
      </c>
      <c r="X375" s="102" t="e">
        <f t="shared" si="203"/>
        <v>#DIV/0!</v>
      </c>
      <c r="Y375" s="102">
        <f>Y373/Q370</f>
        <v>0.36638664146296307</v>
      </c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</row>
    <row r="376" spans="1:35" ht="31.5" customHeight="1" outlineLevel="1" x14ac:dyDescent="0.25">
      <c r="A376" s="4" t="s">
        <v>497</v>
      </c>
      <c r="B376" s="13" t="s">
        <v>474</v>
      </c>
      <c r="C376" s="39" t="s">
        <v>322</v>
      </c>
      <c r="D376" s="79">
        <v>0</v>
      </c>
      <c r="E376" s="79">
        <v>0</v>
      </c>
      <c r="F376" s="7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79">
        <v>0</v>
      </c>
      <c r="M376" s="79">
        <v>0</v>
      </c>
      <c r="N376" s="79">
        <v>0</v>
      </c>
      <c r="O376" s="79">
        <v>0</v>
      </c>
      <c r="P376" s="80">
        <v>0</v>
      </c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</row>
    <row r="377" spans="1:35" ht="31.5" customHeight="1" outlineLevel="1" x14ac:dyDescent="0.25">
      <c r="A377" s="4" t="s">
        <v>542</v>
      </c>
      <c r="B377" s="13" t="s">
        <v>459</v>
      </c>
      <c r="C377" s="39" t="s">
        <v>322</v>
      </c>
      <c r="D377" s="79">
        <v>0</v>
      </c>
      <c r="E377" s="79">
        <v>0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80">
        <v>0</v>
      </c>
      <c r="R377" s="102"/>
      <c r="S377" s="102">
        <v>9.4688754832743194E-2</v>
      </c>
      <c r="T377" s="102" t="e">
        <v>#DIV/0!</v>
      </c>
      <c r="U377" s="102">
        <v>6.5941079405540906E-2</v>
      </c>
      <c r="V377" s="102" t="e">
        <v>#DIV/0!</v>
      </c>
      <c r="W377" s="102">
        <v>0.47298352429875296</v>
      </c>
      <c r="X377" s="102" t="e">
        <v>#DIV/0!</v>
      </c>
      <c r="Y377" s="102">
        <v>0.36638664146296307</v>
      </c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</row>
    <row r="378" spans="1:35" ht="15.75" customHeight="1" outlineLevel="1" x14ac:dyDescent="0.25">
      <c r="A378" s="4" t="s">
        <v>165</v>
      </c>
      <c r="B378" s="8" t="s">
        <v>649</v>
      </c>
      <c r="C378" s="39" t="s">
        <v>322</v>
      </c>
      <c r="D378" s="79">
        <v>0</v>
      </c>
      <c r="E378" s="79">
        <v>0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80">
        <v>0</v>
      </c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</row>
    <row r="379" spans="1:35" x14ac:dyDescent="0.25">
      <c r="A379" s="107" t="s">
        <v>166</v>
      </c>
      <c r="B379" s="8" t="s">
        <v>457</v>
      </c>
      <c r="C379" s="39" t="s">
        <v>322</v>
      </c>
      <c r="D379" s="128">
        <v>0</v>
      </c>
      <c r="E379" s="128">
        <v>0</v>
      </c>
      <c r="F379" s="128">
        <v>0</v>
      </c>
      <c r="G379" s="128">
        <v>0</v>
      </c>
      <c r="H379" s="128">
        <v>0</v>
      </c>
      <c r="I379" s="128">
        <v>0</v>
      </c>
      <c r="J379" s="128">
        <v>0</v>
      </c>
      <c r="K379" s="128">
        <v>0</v>
      </c>
      <c r="L379" s="128">
        <v>0</v>
      </c>
      <c r="M379" s="128">
        <v>0</v>
      </c>
      <c r="N379" s="128">
        <v>0</v>
      </c>
      <c r="O379" s="118">
        <v>0</v>
      </c>
      <c r="P379" s="121">
        <v>0</v>
      </c>
      <c r="Q379" s="20">
        <v>0</v>
      </c>
      <c r="R379" s="102"/>
      <c r="S379" s="102">
        <f>S$370*$Q379</f>
        <v>0</v>
      </c>
      <c r="T379" s="102">
        <f t="shared" ref="T379:Y379" si="204">T$370*$Q379</f>
        <v>0</v>
      </c>
      <c r="U379" s="102">
        <f t="shared" si="204"/>
        <v>0</v>
      </c>
      <c r="V379" s="102">
        <f t="shared" si="204"/>
        <v>0</v>
      </c>
      <c r="W379" s="102">
        <f t="shared" si="204"/>
        <v>0</v>
      </c>
      <c r="X379" s="102">
        <f t="shared" si="204"/>
        <v>0</v>
      </c>
      <c r="Y379" s="102">
        <f t="shared" si="204"/>
        <v>0</v>
      </c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</row>
    <row r="380" spans="1:35" ht="15.75" customHeight="1" outlineLevel="1" x14ac:dyDescent="0.25">
      <c r="A380" s="4" t="s">
        <v>167</v>
      </c>
      <c r="B380" s="8" t="s">
        <v>641</v>
      </c>
      <c r="C380" s="39" t="s">
        <v>322</v>
      </c>
      <c r="D380" s="79">
        <v>0</v>
      </c>
      <c r="E380" s="79">
        <v>0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80">
        <v>0</v>
      </c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</row>
    <row r="381" spans="1:35" x14ac:dyDescent="0.25">
      <c r="A381" s="4" t="s">
        <v>168</v>
      </c>
      <c r="B381" s="8" t="s">
        <v>73</v>
      </c>
      <c r="C381" s="39" t="s">
        <v>322</v>
      </c>
      <c r="D381" s="79">
        <v>0</v>
      </c>
      <c r="E381" s="79">
        <v>0</v>
      </c>
      <c r="F381" s="7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79">
        <v>0</v>
      </c>
      <c r="M381" s="79">
        <v>0</v>
      </c>
      <c r="N381" s="79">
        <v>0</v>
      </c>
      <c r="O381" s="63">
        <v>0</v>
      </c>
      <c r="P381" s="71">
        <v>0</v>
      </c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</row>
    <row r="382" spans="1:35" ht="31.5" x14ac:dyDescent="0.25">
      <c r="A382" s="4" t="s">
        <v>543</v>
      </c>
      <c r="B382" s="13" t="s">
        <v>540</v>
      </c>
      <c r="C382" s="39" t="s">
        <v>322</v>
      </c>
      <c r="D382" s="79">
        <v>0</v>
      </c>
      <c r="E382" s="79">
        <v>0</v>
      </c>
      <c r="F382" s="79">
        <v>0</v>
      </c>
      <c r="G382" s="79">
        <v>0</v>
      </c>
      <c r="H382" s="81">
        <v>0</v>
      </c>
      <c r="I382" s="81">
        <v>0</v>
      </c>
      <c r="J382" s="81">
        <v>0</v>
      </c>
      <c r="K382" s="81">
        <v>0</v>
      </c>
      <c r="L382" s="81">
        <v>0</v>
      </c>
      <c r="M382" s="81">
        <v>0</v>
      </c>
      <c r="N382" s="81">
        <v>0</v>
      </c>
      <c r="O382" s="63">
        <v>0</v>
      </c>
      <c r="P382" s="71">
        <v>0</v>
      </c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</row>
    <row r="383" spans="1:35" x14ac:dyDescent="0.25">
      <c r="A383" s="4" t="s">
        <v>544</v>
      </c>
      <c r="B383" s="13" t="s">
        <v>590</v>
      </c>
      <c r="C383" s="39" t="s">
        <v>322</v>
      </c>
      <c r="D383" s="79">
        <v>0</v>
      </c>
      <c r="E383" s="79">
        <v>0</v>
      </c>
      <c r="F383" s="79">
        <v>0</v>
      </c>
      <c r="G383" s="79">
        <v>0</v>
      </c>
      <c r="H383" s="81">
        <v>0</v>
      </c>
      <c r="I383" s="81">
        <v>0</v>
      </c>
      <c r="J383" s="81">
        <v>0</v>
      </c>
      <c r="K383" s="81">
        <v>0</v>
      </c>
      <c r="L383" s="81">
        <v>0</v>
      </c>
      <c r="M383" s="81">
        <v>0</v>
      </c>
      <c r="N383" s="81">
        <v>0</v>
      </c>
      <c r="O383" s="63">
        <v>0</v>
      </c>
      <c r="P383" s="71">
        <v>0</v>
      </c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</row>
    <row r="384" spans="1:35" x14ac:dyDescent="0.25">
      <c r="A384" s="4" t="s">
        <v>545</v>
      </c>
      <c r="B384" s="13" t="s">
        <v>304</v>
      </c>
      <c r="C384" s="39" t="s">
        <v>322</v>
      </c>
      <c r="D384" s="79">
        <v>0</v>
      </c>
      <c r="E384" s="79">
        <v>0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63">
        <v>0</v>
      </c>
      <c r="P384" s="71">
        <v>0</v>
      </c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</row>
    <row r="385" spans="1:35" x14ac:dyDescent="0.25">
      <c r="A385" s="4" t="s">
        <v>546</v>
      </c>
      <c r="B385" s="13" t="s">
        <v>590</v>
      </c>
      <c r="C385" s="39" t="s">
        <v>322</v>
      </c>
      <c r="D385" s="79">
        <v>0</v>
      </c>
      <c r="E385" s="79">
        <v>0</v>
      </c>
      <c r="F385" s="79">
        <v>0</v>
      </c>
      <c r="G385" s="79">
        <v>0</v>
      </c>
      <c r="H385" s="79">
        <v>0</v>
      </c>
      <c r="I385" s="79">
        <v>0</v>
      </c>
      <c r="J385" s="79">
        <v>0</v>
      </c>
      <c r="K385" s="79">
        <v>0</v>
      </c>
      <c r="L385" s="79">
        <v>0</v>
      </c>
      <c r="M385" s="79">
        <v>0</v>
      </c>
      <c r="N385" s="79">
        <v>0</v>
      </c>
      <c r="O385" s="63">
        <v>0</v>
      </c>
      <c r="P385" s="71">
        <v>0</v>
      </c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</row>
    <row r="386" spans="1:35" ht="15.75" customHeight="1" outlineLevel="1" x14ac:dyDescent="0.25">
      <c r="A386" s="4" t="s">
        <v>169</v>
      </c>
      <c r="B386" s="8" t="s">
        <v>458</v>
      </c>
      <c r="C386" s="39" t="s">
        <v>322</v>
      </c>
      <c r="D386" s="79">
        <v>0</v>
      </c>
      <c r="E386" s="79">
        <v>0</v>
      </c>
      <c r="F386" s="79">
        <v>0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79">
        <v>0</v>
      </c>
      <c r="M386" s="79">
        <v>0</v>
      </c>
      <c r="N386" s="79">
        <v>0</v>
      </c>
      <c r="O386" s="79">
        <v>0</v>
      </c>
      <c r="P386" s="80">
        <v>0</v>
      </c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</row>
    <row r="387" spans="1:35" ht="15.75" customHeight="1" outlineLevel="1" x14ac:dyDescent="0.25">
      <c r="A387" s="4" t="s">
        <v>190</v>
      </c>
      <c r="B387" s="8" t="s">
        <v>646</v>
      </c>
      <c r="C387" s="39" t="s">
        <v>322</v>
      </c>
      <c r="D387" s="79">
        <v>0</v>
      </c>
      <c r="E387" s="79">
        <v>0</v>
      </c>
      <c r="F387" s="7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79">
        <v>0</v>
      </c>
      <c r="M387" s="79">
        <v>0</v>
      </c>
      <c r="N387" s="79">
        <v>0</v>
      </c>
      <c r="O387" s="79">
        <v>0</v>
      </c>
      <c r="P387" s="80">
        <v>0</v>
      </c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</row>
    <row r="388" spans="1:35" ht="31.5" customHeight="1" outlineLevel="1" x14ac:dyDescent="0.25">
      <c r="A388" s="4" t="s">
        <v>485</v>
      </c>
      <c r="B388" s="8" t="s">
        <v>631</v>
      </c>
      <c r="C388" s="39" t="s">
        <v>322</v>
      </c>
      <c r="D388" s="79">
        <v>0</v>
      </c>
      <c r="E388" s="79">
        <v>0</v>
      </c>
      <c r="F388" s="7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79">
        <v>0</v>
      </c>
      <c r="M388" s="79">
        <v>0</v>
      </c>
      <c r="N388" s="79">
        <v>0</v>
      </c>
      <c r="O388" s="79">
        <v>0</v>
      </c>
      <c r="P388" s="80">
        <v>0</v>
      </c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</row>
    <row r="389" spans="1:35" ht="18" customHeight="1" outlineLevel="1" x14ac:dyDescent="0.25">
      <c r="A389" s="4" t="s">
        <v>547</v>
      </c>
      <c r="B389" s="13" t="s">
        <v>216</v>
      </c>
      <c r="C389" s="39" t="s">
        <v>322</v>
      </c>
      <c r="D389" s="79">
        <v>0</v>
      </c>
      <c r="E389" s="79">
        <v>0</v>
      </c>
      <c r="F389" s="79">
        <v>0</v>
      </c>
      <c r="G389" s="79">
        <v>0</v>
      </c>
      <c r="H389" s="79">
        <v>0</v>
      </c>
      <c r="I389" s="79">
        <v>0</v>
      </c>
      <c r="J389" s="79">
        <v>0</v>
      </c>
      <c r="K389" s="79">
        <v>0</v>
      </c>
      <c r="L389" s="79">
        <v>0</v>
      </c>
      <c r="M389" s="79">
        <v>0</v>
      </c>
      <c r="N389" s="79">
        <v>0</v>
      </c>
      <c r="O389" s="79">
        <v>0</v>
      </c>
      <c r="P389" s="80">
        <v>0</v>
      </c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</row>
    <row r="390" spans="1:35" ht="18" customHeight="1" outlineLevel="1" x14ac:dyDescent="0.25">
      <c r="A390" s="4" t="s">
        <v>548</v>
      </c>
      <c r="B390" s="26" t="s">
        <v>204</v>
      </c>
      <c r="C390" s="39" t="s">
        <v>322</v>
      </c>
      <c r="D390" s="79">
        <v>0</v>
      </c>
      <c r="E390" s="79">
        <v>0</v>
      </c>
      <c r="F390" s="7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79">
        <v>0</v>
      </c>
      <c r="M390" s="79">
        <v>0</v>
      </c>
      <c r="N390" s="79">
        <v>0</v>
      </c>
      <c r="O390" s="79">
        <v>0</v>
      </c>
      <c r="P390" s="80">
        <v>0</v>
      </c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</row>
    <row r="391" spans="1:35" ht="31.5" customHeight="1" outlineLevel="1" x14ac:dyDescent="0.25">
      <c r="A391" s="4" t="s">
        <v>71</v>
      </c>
      <c r="B391" s="1" t="s">
        <v>587</v>
      </c>
      <c r="C391" s="39" t="s">
        <v>322</v>
      </c>
      <c r="D391" s="79">
        <v>0</v>
      </c>
      <c r="E391" s="79">
        <v>0</v>
      </c>
      <c r="F391" s="7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79">
        <v>0</v>
      </c>
      <c r="M391" s="79">
        <v>0</v>
      </c>
      <c r="N391" s="79">
        <v>0</v>
      </c>
      <c r="O391" s="79">
        <v>0</v>
      </c>
      <c r="P391" s="80">
        <v>0</v>
      </c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</row>
    <row r="392" spans="1:35" ht="31.5" customHeight="1" outlineLevel="1" x14ac:dyDescent="0.25">
      <c r="A392" s="4" t="s">
        <v>549</v>
      </c>
      <c r="B392" s="8" t="s">
        <v>473</v>
      </c>
      <c r="C392" s="39" t="s">
        <v>322</v>
      </c>
      <c r="D392" s="79">
        <v>0</v>
      </c>
      <c r="E392" s="79">
        <v>0</v>
      </c>
      <c r="F392" s="79">
        <v>0</v>
      </c>
      <c r="G392" s="79">
        <v>0</v>
      </c>
      <c r="H392" s="79">
        <v>0</v>
      </c>
      <c r="I392" s="79">
        <v>0</v>
      </c>
      <c r="J392" s="79">
        <v>0</v>
      </c>
      <c r="K392" s="79">
        <v>0</v>
      </c>
      <c r="L392" s="79">
        <v>0</v>
      </c>
      <c r="M392" s="79">
        <v>0</v>
      </c>
      <c r="N392" s="79">
        <v>0</v>
      </c>
      <c r="O392" s="79">
        <v>0</v>
      </c>
      <c r="P392" s="80">
        <v>0</v>
      </c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</row>
    <row r="393" spans="1:35" ht="31.5" customHeight="1" outlineLevel="1" x14ac:dyDescent="0.25">
      <c r="A393" s="4" t="s">
        <v>550</v>
      </c>
      <c r="B393" s="8" t="s">
        <v>474</v>
      </c>
      <c r="C393" s="39" t="s">
        <v>322</v>
      </c>
      <c r="D393" s="79">
        <v>0</v>
      </c>
      <c r="E393" s="79">
        <v>0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80">
        <v>0</v>
      </c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</row>
    <row r="394" spans="1:35" ht="31.5" customHeight="1" outlineLevel="1" x14ac:dyDescent="0.25">
      <c r="A394" s="107" t="s">
        <v>551</v>
      </c>
      <c r="B394" s="8" t="s">
        <v>459</v>
      </c>
      <c r="C394" s="39" t="s">
        <v>322</v>
      </c>
      <c r="D394" s="128">
        <v>0</v>
      </c>
      <c r="E394" s="128">
        <v>0</v>
      </c>
      <c r="F394" s="128">
        <v>0</v>
      </c>
      <c r="G394" s="128">
        <v>0</v>
      </c>
      <c r="H394" s="128">
        <v>0</v>
      </c>
      <c r="I394" s="128">
        <v>0</v>
      </c>
      <c r="J394" s="128">
        <v>0</v>
      </c>
      <c r="K394" s="128">
        <v>0</v>
      </c>
      <c r="L394" s="128">
        <v>0</v>
      </c>
      <c r="M394" s="128">
        <v>0</v>
      </c>
      <c r="N394" s="128">
        <v>0</v>
      </c>
      <c r="O394" s="128">
        <v>0</v>
      </c>
      <c r="P394" s="80">
        <v>0</v>
      </c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</row>
    <row r="395" spans="1:35" x14ac:dyDescent="0.25">
      <c r="A395" s="107" t="s">
        <v>72</v>
      </c>
      <c r="B395" s="1" t="s">
        <v>86</v>
      </c>
      <c r="C395" s="39" t="s">
        <v>322</v>
      </c>
      <c r="D395" s="128">
        <v>0</v>
      </c>
      <c r="E395" s="128">
        <v>0</v>
      </c>
      <c r="F395" s="128">
        <v>0</v>
      </c>
      <c r="G395" s="128">
        <f>$Q$395*S$370</f>
        <v>0</v>
      </c>
      <c r="H395" s="128">
        <f t="shared" ref="H395:N395" si="205">$Q$395*T$370</f>
        <v>0</v>
      </c>
      <c r="I395" s="128">
        <f t="shared" si="205"/>
        <v>0</v>
      </c>
      <c r="J395" s="128">
        <f t="shared" si="205"/>
        <v>0</v>
      </c>
      <c r="K395" s="128">
        <f t="shared" si="205"/>
        <v>0</v>
      </c>
      <c r="L395" s="128">
        <f t="shared" si="205"/>
        <v>0</v>
      </c>
      <c r="M395" s="128">
        <f t="shared" si="205"/>
        <v>0</v>
      </c>
      <c r="N395" s="128">
        <f t="shared" si="205"/>
        <v>0</v>
      </c>
      <c r="O395" s="118">
        <f t="shared" si="199"/>
        <v>0</v>
      </c>
      <c r="P395" s="121">
        <f t="shared" si="200"/>
        <v>0</v>
      </c>
      <c r="Q395" s="20">
        <v>0</v>
      </c>
      <c r="R395" s="102"/>
      <c r="S395" s="102">
        <f>S$370*$Q395</f>
        <v>0</v>
      </c>
      <c r="T395" s="102">
        <f t="shared" ref="T395:Y395" si="206">T$370*$Q395</f>
        <v>0</v>
      </c>
      <c r="U395" s="102">
        <f t="shared" si="206"/>
        <v>0</v>
      </c>
      <c r="V395" s="102">
        <f t="shared" si="206"/>
        <v>0</v>
      </c>
      <c r="W395" s="102">
        <f t="shared" si="206"/>
        <v>0</v>
      </c>
      <c r="X395" s="102">
        <f t="shared" si="206"/>
        <v>0</v>
      </c>
      <c r="Y395" s="102">
        <f t="shared" si="206"/>
        <v>0</v>
      </c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</row>
    <row r="396" spans="1:35" x14ac:dyDescent="0.25">
      <c r="A396" s="107" t="s">
        <v>10</v>
      </c>
      <c r="B396" s="7" t="s">
        <v>632</v>
      </c>
      <c r="C396" s="39" t="s">
        <v>322</v>
      </c>
      <c r="D396" s="128">
        <v>0</v>
      </c>
      <c r="E396" s="128">
        <v>0</v>
      </c>
      <c r="F396" s="128">
        <v>0</v>
      </c>
      <c r="G396" s="137">
        <f t="shared" ref="G396:M396" si="207">G397+G410+G411</f>
        <v>3.95831</v>
      </c>
      <c r="H396" s="128">
        <v>0</v>
      </c>
      <c r="I396" s="137">
        <f t="shared" si="207"/>
        <v>2.7565599999999999</v>
      </c>
      <c r="J396" s="128">
        <v>0</v>
      </c>
      <c r="K396" s="137">
        <f t="shared" si="207"/>
        <v>19.772310000000001</v>
      </c>
      <c r="L396" s="128">
        <v>0</v>
      </c>
      <c r="M396" s="137">
        <f t="shared" si="207"/>
        <v>15.3162</v>
      </c>
      <c r="N396" s="128">
        <v>0</v>
      </c>
      <c r="O396" s="139">
        <f t="shared" si="199"/>
        <v>41.803380000000004</v>
      </c>
      <c r="P396" s="121">
        <f t="shared" si="200"/>
        <v>0</v>
      </c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</row>
    <row r="397" spans="1:35" x14ac:dyDescent="0.25">
      <c r="A397" s="107" t="s">
        <v>74</v>
      </c>
      <c r="B397" s="1" t="s">
        <v>633</v>
      </c>
      <c r="C397" s="39" t="s">
        <v>322</v>
      </c>
      <c r="D397" s="128">
        <v>0</v>
      </c>
      <c r="E397" s="128">
        <v>0</v>
      </c>
      <c r="F397" s="128">
        <v>0</v>
      </c>
      <c r="G397" s="137">
        <f t="shared" ref="G397:M397" si="208">G398+G402+G403+G404+G405+G406+G407</f>
        <v>3.95831</v>
      </c>
      <c r="H397" s="128">
        <v>0</v>
      </c>
      <c r="I397" s="137">
        <f t="shared" si="208"/>
        <v>2.7565599999999999</v>
      </c>
      <c r="J397" s="128">
        <v>0</v>
      </c>
      <c r="K397" s="137">
        <f t="shared" si="208"/>
        <v>19.772310000000001</v>
      </c>
      <c r="L397" s="128">
        <v>0</v>
      </c>
      <c r="M397" s="137">
        <f t="shared" si="208"/>
        <v>15.3162</v>
      </c>
      <c r="N397" s="128">
        <v>0</v>
      </c>
      <c r="O397" s="139">
        <f t="shared" si="199"/>
        <v>41.803380000000004</v>
      </c>
      <c r="P397" s="121">
        <f t="shared" si="200"/>
        <v>0</v>
      </c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</row>
    <row r="398" spans="1:35" ht="15.75" customHeight="1" outlineLevel="1" x14ac:dyDescent="0.25">
      <c r="A398" s="107" t="s">
        <v>170</v>
      </c>
      <c r="B398" s="8" t="s">
        <v>318</v>
      </c>
      <c r="C398" s="39" t="s">
        <v>322</v>
      </c>
      <c r="D398" s="128">
        <v>0</v>
      </c>
      <c r="E398" s="128">
        <v>0</v>
      </c>
      <c r="F398" s="128">
        <v>0</v>
      </c>
      <c r="G398" s="128">
        <f t="shared" ref="G398:M398" si="209">G399+G400+G401</f>
        <v>0</v>
      </c>
      <c r="H398" s="128">
        <v>0</v>
      </c>
      <c r="I398" s="128">
        <f t="shared" si="209"/>
        <v>0</v>
      </c>
      <c r="J398" s="128">
        <v>0</v>
      </c>
      <c r="K398" s="128">
        <f t="shared" si="209"/>
        <v>0</v>
      </c>
      <c r="L398" s="128">
        <v>0</v>
      </c>
      <c r="M398" s="128">
        <f t="shared" si="209"/>
        <v>0</v>
      </c>
      <c r="N398" s="128">
        <v>0</v>
      </c>
      <c r="O398" s="128">
        <v>0</v>
      </c>
      <c r="P398" s="80">
        <v>0</v>
      </c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</row>
    <row r="399" spans="1:35" ht="31.5" customHeight="1" outlineLevel="1" x14ac:dyDescent="0.25">
      <c r="A399" s="107" t="s">
        <v>498</v>
      </c>
      <c r="B399" s="8" t="s">
        <v>473</v>
      </c>
      <c r="C399" s="39" t="s">
        <v>322</v>
      </c>
      <c r="D399" s="128">
        <v>0</v>
      </c>
      <c r="E399" s="128">
        <v>0</v>
      </c>
      <c r="F399" s="128">
        <v>0</v>
      </c>
      <c r="G399" s="128">
        <v>0</v>
      </c>
      <c r="H399" s="128">
        <v>0</v>
      </c>
      <c r="I399" s="128">
        <v>0</v>
      </c>
      <c r="J399" s="128">
        <v>0</v>
      </c>
      <c r="K399" s="128">
        <v>0</v>
      </c>
      <c r="L399" s="128">
        <v>0</v>
      </c>
      <c r="M399" s="128">
        <v>0</v>
      </c>
      <c r="N399" s="128">
        <v>0</v>
      </c>
      <c r="O399" s="128">
        <v>0</v>
      </c>
      <c r="P399" s="80">
        <v>0</v>
      </c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</row>
    <row r="400" spans="1:35" ht="31.5" customHeight="1" outlineLevel="1" x14ac:dyDescent="0.25">
      <c r="A400" s="107" t="s">
        <v>499</v>
      </c>
      <c r="B400" s="8" t="s">
        <v>474</v>
      </c>
      <c r="C400" s="39" t="s">
        <v>322</v>
      </c>
      <c r="D400" s="128">
        <v>0</v>
      </c>
      <c r="E400" s="128">
        <v>0</v>
      </c>
      <c r="F400" s="128">
        <v>0</v>
      </c>
      <c r="G400" s="128">
        <v>0</v>
      </c>
      <c r="H400" s="128">
        <v>0</v>
      </c>
      <c r="I400" s="128">
        <v>0</v>
      </c>
      <c r="J400" s="128">
        <v>0</v>
      </c>
      <c r="K400" s="128">
        <v>0</v>
      </c>
      <c r="L400" s="128">
        <v>0</v>
      </c>
      <c r="M400" s="128">
        <v>0</v>
      </c>
      <c r="N400" s="128">
        <v>0</v>
      </c>
      <c r="O400" s="128">
        <v>0</v>
      </c>
      <c r="P400" s="80">
        <v>0</v>
      </c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</row>
    <row r="401" spans="1:35" ht="31.5" customHeight="1" outlineLevel="1" x14ac:dyDescent="0.25">
      <c r="A401" s="107" t="s">
        <v>552</v>
      </c>
      <c r="B401" s="8" t="s">
        <v>459</v>
      </c>
      <c r="C401" s="39" t="s">
        <v>322</v>
      </c>
      <c r="D401" s="128">
        <v>0</v>
      </c>
      <c r="E401" s="128">
        <v>0</v>
      </c>
      <c r="F401" s="128">
        <v>0</v>
      </c>
      <c r="G401" s="128">
        <v>0</v>
      </c>
      <c r="H401" s="128">
        <v>0</v>
      </c>
      <c r="I401" s="128">
        <v>0</v>
      </c>
      <c r="J401" s="128">
        <v>0</v>
      </c>
      <c r="K401" s="128">
        <v>0</v>
      </c>
      <c r="L401" s="128">
        <v>0</v>
      </c>
      <c r="M401" s="128">
        <v>0</v>
      </c>
      <c r="N401" s="128">
        <v>0</v>
      </c>
      <c r="O401" s="128">
        <v>0</v>
      </c>
      <c r="P401" s="80">
        <v>0</v>
      </c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</row>
    <row r="402" spans="1:35" ht="15.75" customHeight="1" outlineLevel="1" x14ac:dyDescent="0.25">
      <c r="A402" s="107" t="s">
        <v>171</v>
      </c>
      <c r="B402" s="8" t="s">
        <v>645</v>
      </c>
      <c r="C402" s="39" t="s">
        <v>322</v>
      </c>
      <c r="D402" s="128">
        <v>0</v>
      </c>
      <c r="E402" s="128">
        <v>0</v>
      </c>
      <c r="F402" s="128">
        <v>0</v>
      </c>
      <c r="G402" s="128">
        <v>0</v>
      </c>
      <c r="H402" s="128">
        <v>0</v>
      </c>
      <c r="I402" s="128">
        <v>0</v>
      </c>
      <c r="J402" s="128">
        <v>0</v>
      </c>
      <c r="K402" s="128">
        <v>0</v>
      </c>
      <c r="L402" s="128">
        <v>0</v>
      </c>
      <c r="M402" s="128">
        <v>0</v>
      </c>
      <c r="N402" s="128">
        <v>0</v>
      </c>
      <c r="O402" s="128">
        <v>0</v>
      </c>
      <c r="P402" s="80">
        <v>0</v>
      </c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</row>
    <row r="403" spans="1:35" x14ac:dyDescent="0.25">
      <c r="A403" s="107" t="s">
        <v>172</v>
      </c>
      <c r="B403" s="8" t="s">
        <v>319</v>
      </c>
      <c r="C403" s="39" t="s">
        <v>322</v>
      </c>
      <c r="D403" s="128">
        <v>0</v>
      </c>
      <c r="E403" s="128">
        <v>0</v>
      </c>
      <c r="F403" s="128">
        <v>0</v>
      </c>
      <c r="G403" s="128">
        <f>$Q$403*S$370</f>
        <v>3.95831</v>
      </c>
      <c r="H403" s="128">
        <f t="shared" ref="H403:N403" si="210">$Q$403*T$370</f>
        <v>0</v>
      </c>
      <c r="I403" s="128">
        <f t="shared" si="210"/>
        <v>2.7565599999999999</v>
      </c>
      <c r="J403" s="128">
        <f t="shared" si="210"/>
        <v>0</v>
      </c>
      <c r="K403" s="128">
        <f t="shared" si="210"/>
        <v>19.772310000000001</v>
      </c>
      <c r="L403" s="128">
        <f t="shared" si="210"/>
        <v>0</v>
      </c>
      <c r="M403" s="128">
        <f t="shared" si="210"/>
        <v>15.3162</v>
      </c>
      <c r="N403" s="128">
        <f t="shared" si="210"/>
        <v>0</v>
      </c>
      <c r="O403" s="118">
        <f t="shared" si="199"/>
        <v>41.803380000000004</v>
      </c>
      <c r="P403" s="121">
        <f t="shared" si="200"/>
        <v>0</v>
      </c>
      <c r="Q403" s="20">
        <v>1</v>
      </c>
      <c r="R403" s="102"/>
      <c r="S403" s="102">
        <v>2.96</v>
      </c>
      <c r="T403" s="102">
        <f t="shared" ref="T403:Y403" si="211">T$370*$Q403</f>
        <v>0</v>
      </c>
      <c r="U403" s="102">
        <f t="shared" si="211"/>
        <v>2.7565599999999999</v>
      </c>
      <c r="V403" s="102">
        <f t="shared" si="211"/>
        <v>0</v>
      </c>
      <c r="W403" s="102">
        <f t="shared" si="211"/>
        <v>19.772310000000001</v>
      </c>
      <c r="X403" s="102">
        <f t="shared" si="211"/>
        <v>0</v>
      </c>
      <c r="Y403" s="102">
        <f t="shared" si="211"/>
        <v>15.3162</v>
      </c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</row>
    <row r="404" spans="1:35" ht="15.75" customHeight="1" outlineLevel="1" x14ac:dyDescent="0.25">
      <c r="A404" s="107" t="s">
        <v>173</v>
      </c>
      <c r="B404" s="8" t="s">
        <v>639</v>
      </c>
      <c r="C404" s="39" t="s">
        <v>322</v>
      </c>
      <c r="D404" s="128">
        <v>0</v>
      </c>
      <c r="E404" s="128">
        <v>0</v>
      </c>
      <c r="F404" s="128">
        <v>0</v>
      </c>
      <c r="G404" s="128">
        <v>0</v>
      </c>
      <c r="H404" s="128">
        <v>0</v>
      </c>
      <c r="I404" s="128">
        <v>0</v>
      </c>
      <c r="J404" s="128">
        <v>0</v>
      </c>
      <c r="K404" s="128">
        <v>0</v>
      </c>
      <c r="L404" s="128">
        <v>0</v>
      </c>
      <c r="M404" s="128">
        <v>0</v>
      </c>
      <c r="N404" s="128">
        <v>0</v>
      </c>
      <c r="O404" s="128">
        <v>0</v>
      </c>
      <c r="P404" s="80">
        <v>0</v>
      </c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</row>
    <row r="405" spans="1:35" ht="15.75" customHeight="1" outlineLevel="1" x14ac:dyDescent="0.25">
      <c r="A405" s="4" t="s">
        <v>174</v>
      </c>
      <c r="B405" s="8" t="s">
        <v>321</v>
      </c>
      <c r="C405" s="39" t="s">
        <v>322</v>
      </c>
      <c r="D405" s="79">
        <v>0</v>
      </c>
      <c r="E405" s="79">
        <v>0</v>
      </c>
      <c r="F405" s="7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79">
        <v>0</v>
      </c>
      <c r="M405" s="79">
        <v>0</v>
      </c>
      <c r="N405" s="79">
        <v>0</v>
      </c>
      <c r="O405" s="79">
        <v>0</v>
      </c>
      <c r="P405" s="80">
        <v>0</v>
      </c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</row>
    <row r="406" spans="1:35" ht="15.75" customHeight="1" outlineLevel="1" x14ac:dyDescent="0.25">
      <c r="A406" s="4" t="s">
        <v>175</v>
      </c>
      <c r="B406" s="8" t="s">
        <v>646</v>
      </c>
      <c r="C406" s="39" t="s">
        <v>322</v>
      </c>
      <c r="D406" s="79">
        <v>0</v>
      </c>
      <c r="E406" s="79">
        <v>0</v>
      </c>
      <c r="F406" s="7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79">
        <v>0</v>
      </c>
      <c r="M406" s="79">
        <v>0</v>
      </c>
      <c r="N406" s="79">
        <v>0</v>
      </c>
      <c r="O406" s="79">
        <v>0</v>
      </c>
      <c r="P406" s="80">
        <v>0</v>
      </c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</row>
    <row r="407" spans="1:35" ht="31.5" customHeight="1" outlineLevel="1" x14ac:dyDescent="0.25">
      <c r="A407" s="4" t="s">
        <v>191</v>
      </c>
      <c r="B407" s="8" t="s">
        <v>621</v>
      </c>
      <c r="C407" s="133" t="s">
        <v>322</v>
      </c>
      <c r="D407" s="134">
        <v>0</v>
      </c>
      <c r="E407" s="79">
        <v>0</v>
      </c>
      <c r="F407" s="7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80">
        <v>0</v>
      </c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</row>
    <row r="408" spans="1:35" ht="15.75" customHeight="1" outlineLevel="1" x14ac:dyDescent="0.25">
      <c r="A408" s="4" t="s">
        <v>553</v>
      </c>
      <c r="B408" s="13" t="s">
        <v>216</v>
      </c>
      <c r="C408" s="133" t="s">
        <v>322</v>
      </c>
      <c r="D408" s="134">
        <v>0</v>
      </c>
      <c r="E408" s="79">
        <v>0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80">
        <v>0</v>
      </c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</row>
    <row r="409" spans="1:35" ht="15.75" customHeight="1" outlineLevel="1" x14ac:dyDescent="0.25">
      <c r="A409" s="4" t="s">
        <v>554</v>
      </c>
      <c r="B409" s="26" t="s">
        <v>204</v>
      </c>
      <c r="C409" s="133" t="s">
        <v>322</v>
      </c>
      <c r="D409" s="134">
        <v>0</v>
      </c>
      <c r="E409" s="79">
        <v>0</v>
      </c>
      <c r="F409" s="7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79">
        <v>0</v>
      </c>
      <c r="M409" s="79">
        <v>0</v>
      </c>
      <c r="N409" s="79">
        <v>0</v>
      </c>
      <c r="O409" s="79">
        <v>0</v>
      </c>
      <c r="P409" s="80">
        <v>0</v>
      </c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</row>
    <row r="410" spans="1:35" x14ac:dyDescent="0.25">
      <c r="A410" s="4" t="s">
        <v>75</v>
      </c>
      <c r="B410" s="1" t="s">
        <v>588</v>
      </c>
      <c r="C410" s="133" t="s">
        <v>322</v>
      </c>
      <c r="D410" s="78">
        <v>0</v>
      </c>
      <c r="E410" s="78">
        <v>0</v>
      </c>
      <c r="F410" s="128">
        <v>0</v>
      </c>
      <c r="G410" s="79">
        <v>0</v>
      </c>
      <c r="H410" s="78">
        <v>0</v>
      </c>
      <c r="I410" s="79">
        <v>0</v>
      </c>
      <c r="J410" s="78">
        <v>0</v>
      </c>
      <c r="K410" s="79">
        <v>0</v>
      </c>
      <c r="L410" s="78">
        <v>0</v>
      </c>
      <c r="M410" s="79">
        <v>0</v>
      </c>
      <c r="N410" s="78">
        <v>0</v>
      </c>
      <c r="O410" s="63">
        <v>0</v>
      </c>
      <c r="P410" s="71">
        <v>0</v>
      </c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</row>
    <row r="411" spans="1:35" x14ac:dyDescent="0.25">
      <c r="A411" s="4" t="s">
        <v>76</v>
      </c>
      <c r="B411" s="1" t="s">
        <v>363</v>
      </c>
      <c r="C411" s="133" t="s">
        <v>322</v>
      </c>
      <c r="D411" s="78">
        <v>0</v>
      </c>
      <c r="E411" s="78">
        <v>0</v>
      </c>
      <c r="F411" s="78">
        <v>0</v>
      </c>
      <c r="G411" s="79">
        <v>0</v>
      </c>
      <c r="H411" s="78">
        <v>0</v>
      </c>
      <c r="I411" s="79">
        <v>0</v>
      </c>
      <c r="J411" s="78">
        <v>0</v>
      </c>
      <c r="K411" s="79">
        <v>0</v>
      </c>
      <c r="L411" s="78">
        <v>0</v>
      </c>
      <c r="M411" s="79">
        <v>0</v>
      </c>
      <c r="N411" s="78">
        <v>0</v>
      </c>
      <c r="O411" s="63">
        <v>0</v>
      </c>
      <c r="P411" s="71">
        <v>0</v>
      </c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</row>
    <row r="412" spans="1:35" ht="15.75" customHeight="1" outlineLevel="1" x14ac:dyDescent="0.25">
      <c r="A412" s="4" t="s">
        <v>194</v>
      </c>
      <c r="B412" s="8" t="s">
        <v>318</v>
      </c>
      <c r="C412" s="133" t="s">
        <v>322</v>
      </c>
      <c r="D412" s="78">
        <v>0</v>
      </c>
      <c r="E412" s="78">
        <v>0</v>
      </c>
      <c r="F412" s="78">
        <v>0</v>
      </c>
      <c r="G412" s="79">
        <v>0</v>
      </c>
      <c r="H412" s="78">
        <v>0</v>
      </c>
      <c r="I412" s="79">
        <v>0</v>
      </c>
      <c r="J412" s="78">
        <v>0</v>
      </c>
      <c r="K412" s="79">
        <v>0</v>
      </c>
      <c r="L412" s="78">
        <v>0</v>
      </c>
      <c r="M412" s="79">
        <v>0</v>
      </c>
      <c r="N412" s="78">
        <v>0</v>
      </c>
      <c r="O412" s="79">
        <v>0</v>
      </c>
      <c r="P412" s="80">
        <v>0</v>
      </c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</row>
    <row r="413" spans="1:35" ht="31.5" customHeight="1" outlineLevel="1" x14ac:dyDescent="0.25">
      <c r="A413" s="4" t="s">
        <v>500</v>
      </c>
      <c r="B413" s="8" t="s">
        <v>473</v>
      </c>
      <c r="C413" s="133" t="s">
        <v>322</v>
      </c>
      <c r="D413" s="78">
        <v>0</v>
      </c>
      <c r="E413" s="78">
        <v>0</v>
      </c>
      <c r="F413" s="78">
        <v>0</v>
      </c>
      <c r="G413" s="79">
        <v>0</v>
      </c>
      <c r="H413" s="78">
        <v>0</v>
      </c>
      <c r="I413" s="79">
        <v>0</v>
      </c>
      <c r="J413" s="78">
        <v>0</v>
      </c>
      <c r="K413" s="79">
        <v>0</v>
      </c>
      <c r="L413" s="78">
        <v>0</v>
      </c>
      <c r="M413" s="79">
        <v>0</v>
      </c>
      <c r="N413" s="78">
        <v>0</v>
      </c>
      <c r="O413" s="79">
        <v>0</v>
      </c>
      <c r="P413" s="80">
        <v>0</v>
      </c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</row>
    <row r="414" spans="1:35" ht="31.5" customHeight="1" outlineLevel="1" x14ac:dyDescent="0.25">
      <c r="A414" s="4" t="s">
        <v>501</v>
      </c>
      <c r="B414" s="8" t="s">
        <v>474</v>
      </c>
      <c r="C414" s="133" t="s">
        <v>322</v>
      </c>
      <c r="D414" s="78">
        <v>0</v>
      </c>
      <c r="E414" s="78">
        <v>0</v>
      </c>
      <c r="F414" s="78">
        <v>0</v>
      </c>
      <c r="G414" s="79">
        <v>0</v>
      </c>
      <c r="H414" s="78">
        <v>0</v>
      </c>
      <c r="I414" s="79">
        <v>0</v>
      </c>
      <c r="J414" s="78">
        <v>0</v>
      </c>
      <c r="K414" s="79">
        <v>0</v>
      </c>
      <c r="L414" s="78">
        <v>0</v>
      </c>
      <c r="M414" s="79">
        <v>0</v>
      </c>
      <c r="N414" s="78">
        <v>0</v>
      </c>
      <c r="O414" s="79">
        <v>0</v>
      </c>
      <c r="P414" s="80">
        <v>0</v>
      </c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</row>
    <row r="415" spans="1:35" ht="31.5" customHeight="1" outlineLevel="1" x14ac:dyDescent="0.25">
      <c r="A415" s="4" t="s">
        <v>555</v>
      </c>
      <c r="B415" s="8" t="s">
        <v>459</v>
      </c>
      <c r="C415" s="133" t="s">
        <v>322</v>
      </c>
      <c r="D415" s="78">
        <v>0</v>
      </c>
      <c r="E415" s="78">
        <v>0</v>
      </c>
      <c r="F415" s="78">
        <v>0</v>
      </c>
      <c r="G415" s="79">
        <v>0</v>
      </c>
      <c r="H415" s="78">
        <v>0</v>
      </c>
      <c r="I415" s="79">
        <v>0</v>
      </c>
      <c r="J415" s="78">
        <v>0</v>
      </c>
      <c r="K415" s="79">
        <v>0</v>
      </c>
      <c r="L415" s="78">
        <v>0</v>
      </c>
      <c r="M415" s="79">
        <v>0</v>
      </c>
      <c r="N415" s="78">
        <v>0</v>
      </c>
      <c r="O415" s="79">
        <v>0</v>
      </c>
      <c r="P415" s="80">
        <v>0</v>
      </c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</row>
    <row r="416" spans="1:35" ht="15.75" customHeight="1" outlineLevel="1" x14ac:dyDescent="0.25">
      <c r="A416" s="4" t="s">
        <v>195</v>
      </c>
      <c r="B416" s="8" t="s">
        <v>645</v>
      </c>
      <c r="C416" s="133" t="s">
        <v>322</v>
      </c>
      <c r="D416" s="78">
        <v>0</v>
      </c>
      <c r="E416" s="78">
        <v>0</v>
      </c>
      <c r="F416" s="78">
        <v>0</v>
      </c>
      <c r="G416" s="79">
        <v>0</v>
      </c>
      <c r="H416" s="78">
        <v>0</v>
      </c>
      <c r="I416" s="79">
        <v>0</v>
      </c>
      <c r="J416" s="78">
        <v>0</v>
      </c>
      <c r="K416" s="79">
        <v>0</v>
      </c>
      <c r="L416" s="78">
        <v>0</v>
      </c>
      <c r="M416" s="79">
        <v>0</v>
      </c>
      <c r="N416" s="78">
        <v>0</v>
      </c>
      <c r="O416" s="79">
        <v>0</v>
      </c>
      <c r="P416" s="80">
        <v>0</v>
      </c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</row>
    <row r="417" spans="1:35" x14ac:dyDescent="0.25">
      <c r="A417" s="4" t="s">
        <v>196</v>
      </c>
      <c r="B417" s="8" t="s">
        <v>319</v>
      </c>
      <c r="C417" s="133" t="s">
        <v>322</v>
      </c>
      <c r="D417" s="78">
        <v>0</v>
      </c>
      <c r="E417" s="78">
        <v>0</v>
      </c>
      <c r="F417" s="78">
        <v>0</v>
      </c>
      <c r="G417" s="79">
        <v>0</v>
      </c>
      <c r="H417" s="78">
        <v>0</v>
      </c>
      <c r="I417" s="79">
        <v>0</v>
      </c>
      <c r="J417" s="78">
        <v>0</v>
      </c>
      <c r="K417" s="79">
        <v>0</v>
      </c>
      <c r="L417" s="78">
        <v>0</v>
      </c>
      <c r="M417" s="79">
        <v>0</v>
      </c>
      <c r="N417" s="78">
        <v>0</v>
      </c>
      <c r="O417" s="63">
        <v>0</v>
      </c>
      <c r="P417" s="71">
        <v>0</v>
      </c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</row>
    <row r="418" spans="1:35" ht="15.75" customHeight="1" outlineLevel="1" x14ac:dyDescent="0.25">
      <c r="A418" s="4" t="s">
        <v>197</v>
      </c>
      <c r="B418" s="8" t="s">
        <v>639</v>
      </c>
      <c r="C418" s="133" t="s">
        <v>322</v>
      </c>
      <c r="D418" s="134">
        <v>0</v>
      </c>
      <c r="E418" s="79">
        <v>0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80">
        <v>0</v>
      </c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</row>
    <row r="419" spans="1:35" ht="15.75" customHeight="1" outlineLevel="1" x14ac:dyDescent="0.25">
      <c r="A419" s="4" t="s">
        <v>198</v>
      </c>
      <c r="B419" s="8" t="s">
        <v>321</v>
      </c>
      <c r="C419" s="133" t="s">
        <v>322</v>
      </c>
      <c r="D419" s="134">
        <v>0</v>
      </c>
      <c r="E419" s="79">
        <v>0</v>
      </c>
      <c r="F419" s="7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79">
        <v>0</v>
      </c>
      <c r="M419" s="79">
        <v>0</v>
      </c>
      <c r="N419" s="79">
        <v>0</v>
      </c>
      <c r="O419" s="79">
        <v>0</v>
      </c>
      <c r="P419" s="80">
        <v>0</v>
      </c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</row>
    <row r="420" spans="1:35" ht="15.75" customHeight="1" outlineLevel="1" x14ac:dyDescent="0.25">
      <c r="A420" s="4" t="s">
        <v>199</v>
      </c>
      <c r="B420" s="8" t="s">
        <v>646</v>
      </c>
      <c r="C420" s="133" t="s">
        <v>322</v>
      </c>
      <c r="D420" s="134">
        <v>0</v>
      </c>
      <c r="E420" s="79">
        <v>0</v>
      </c>
      <c r="F420" s="7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79">
        <v>0</v>
      </c>
      <c r="M420" s="79">
        <v>0</v>
      </c>
      <c r="N420" s="79">
        <v>0</v>
      </c>
      <c r="O420" s="79">
        <v>0</v>
      </c>
      <c r="P420" s="80">
        <v>0</v>
      </c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</row>
    <row r="421" spans="1:35" ht="31.5" customHeight="1" outlineLevel="1" x14ac:dyDescent="0.25">
      <c r="A421" s="4" t="s">
        <v>200</v>
      </c>
      <c r="B421" s="8" t="s">
        <v>621</v>
      </c>
      <c r="C421" s="133" t="s">
        <v>322</v>
      </c>
      <c r="D421" s="134">
        <v>0</v>
      </c>
      <c r="E421" s="79">
        <v>0</v>
      </c>
      <c r="F421" s="7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79">
        <v>0</v>
      </c>
      <c r="M421" s="79">
        <v>0</v>
      </c>
      <c r="N421" s="79">
        <v>0</v>
      </c>
      <c r="O421" s="79">
        <v>0</v>
      </c>
      <c r="P421" s="80">
        <v>0</v>
      </c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</row>
    <row r="422" spans="1:35" ht="15.75" customHeight="1" outlineLevel="1" x14ac:dyDescent="0.25">
      <c r="A422" s="4" t="s">
        <v>556</v>
      </c>
      <c r="B422" s="26" t="s">
        <v>216</v>
      </c>
      <c r="C422" s="133" t="s">
        <v>322</v>
      </c>
      <c r="D422" s="134">
        <v>0</v>
      </c>
      <c r="E422" s="79">
        <v>0</v>
      </c>
      <c r="F422" s="79">
        <v>0</v>
      </c>
      <c r="G422" s="79">
        <v>0</v>
      </c>
      <c r="H422" s="79">
        <v>0</v>
      </c>
      <c r="I422" s="79">
        <v>0</v>
      </c>
      <c r="J422" s="79">
        <v>0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80">
        <v>0</v>
      </c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</row>
    <row r="423" spans="1:35" ht="15.75" customHeight="1" outlineLevel="1" x14ac:dyDescent="0.25">
      <c r="A423" s="4" t="s">
        <v>557</v>
      </c>
      <c r="B423" s="26" t="s">
        <v>204</v>
      </c>
      <c r="C423" s="133" t="s">
        <v>322</v>
      </c>
      <c r="D423" s="134">
        <v>0</v>
      </c>
      <c r="E423" s="79">
        <v>0</v>
      </c>
      <c r="F423" s="7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79">
        <v>0</v>
      </c>
      <c r="M423" s="79">
        <v>0</v>
      </c>
      <c r="N423" s="79">
        <v>0</v>
      </c>
      <c r="O423" s="79">
        <v>0</v>
      </c>
      <c r="P423" s="80">
        <v>0</v>
      </c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</row>
    <row r="424" spans="1:35" x14ac:dyDescent="0.25">
      <c r="A424" s="4" t="s">
        <v>12</v>
      </c>
      <c r="B424" s="7" t="s">
        <v>558</v>
      </c>
      <c r="C424" s="133" t="s">
        <v>322</v>
      </c>
      <c r="D424" s="134">
        <v>0</v>
      </c>
      <c r="E424" s="79">
        <v>0</v>
      </c>
      <c r="F424" s="128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79">
        <v>0</v>
      </c>
      <c r="M424" s="79">
        <v>0</v>
      </c>
      <c r="N424" s="79">
        <v>0</v>
      </c>
      <c r="O424" s="63">
        <v>0</v>
      </c>
      <c r="P424" s="71">
        <v>0</v>
      </c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</row>
    <row r="425" spans="1:35" x14ac:dyDescent="0.25">
      <c r="A425" s="4" t="s">
        <v>29</v>
      </c>
      <c r="B425" s="7" t="s">
        <v>85</v>
      </c>
      <c r="C425" s="133" t="s">
        <v>322</v>
      </c>
      <c r="D425" s="134">
        <v>0</v>
      </c>
      <c r="E425" s="128">
        <v>0</v>
      </c>
      <c r="F425" s="128">
        <v>0</v>
      </c>
      <c r="G425" s="128">
        <v>0</v>
      </c>
      <c r="H425" s="128">
        <v>0</v>
      </c>
      <c r="I425" s="128">
        <v>0</v>
      </c>
      <c r="J425" s="128">
        <v>0</v>
      </c>
      <c r="K425" s="128">
        <v>0</v>
      </c>
      <c r="L425" s="128">
        <v>0</v>
      </c>
      <c r="M425" s="128">
        <v>0</v>
      </c>
      <c r="N425" s="128">
        <v>0</v>
      </c>
      <c r="O425" s="63">
        <v>0</v>
      </c>
      <c r="P425" s="71">
        <v>0</v>
      </c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</row>
    <row r="426" spans="1:35" x14ac:dyDescent="0.25">
      <c r="A426" s="4" t="s">
        <v>63</v>
      </c>
      <c r="B426" s="1" t="s">
        <v>486</v>
      </c>
      <c r="C426" s="133" t="s">
        <v>322</v>
      </c>
      <c r="D426" s="78">
        <v>0</v>
      </c>
      <c r="E426" s="78">
        <v>0</v>
      </c>
      <c r="F426" s="78">
        <v>0</v>
      </c>
      <c r="G426" s="128">
        <v>0</v>
      </c>
      <c r="H426" s="78">
        <v>0</v>
      </c>
      <c r="I426" s="128">
        <v>0</v>
      </c>
      <c r="J426" s="78">
        <v>0</v>
      </c>
      <c r="K426" s="128">
        <v>0</v>
      </c>
      <c r="L426" s="78">
        <v>0</v>
      </c>
      <c r="M426" s="128">
        <v>0</v>
      </c>
      <c r="N426" s="78">
        <v>0</v>
      </c>
      <c r="O426" s="63">
        <v>0</v>
      </c>
      <c r="P426" s="71">
        <v>0</v>
      </c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</row>
    <row r="427" spans="1:35" x14ac:dyDescent="0.25">
      <c r="A427" s="4" t="s">
        <v>192</v>
      </c>
      <c r="B427" s="1" t="s">
        <v>690</v>
      </c>
      <c r="C427" s="133" t="s">
        <v>322</v>
      </c>
      <c r="D427" s="78">
        <v>0</v>
      </c>
      <c r="E427" s="78">
        <v>0</v>
      </c>
      <c r="F427" s="78">
        <v>0</v>
      </c>
      <c r="G427" s="128">
        <v>0</v>
      </c>
      <c r="H427" s="78">
        <v>0</v>
      </c>
      <c r="I427" s="128">
        <v>0</v>
      </c>
      <c r="J427" s="78">
        <v>0</v>
      </c>
      <c r="K427" s="128">
        <v>0</v>
      </c>
      <c r="L427" s="78">
        <v>0</v>
      </c>
      <c r="M427" s="128">
        <v>0</v>
      </c>
      <c r="N427" s="78">
        <v>0</v>
      </c>
      <c r="O427" s="63">
        <v>0</v>
      </c>
      <c r="P427" s="71">
        <v>0</v>
      </c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</row>
    <row r="428" spans="1:35" x14ac:dyDescent="0.25">
      <c r="A428" s="4" t="s">
        <v>11</v>
      </c>
      <c r="B428" s="2" t="s">
        <v>77</v>
      </c>
      <c r="C428" s="133" t="s">
        <v>322</v>
      </c>
      <c r="D428" s="134">
        <v>0</v>
      </c>
      <c r="E428" s="128">
        <v>0</v>
      </c>
      <c r="F428" s="128">
        <v>0</v>
      </c>
      <c r="G428" s="128">
        <v>0</v>
      </c>
      <c r="H428" s="128">
        <v>0</v>
      </c>
      <c r="I428" s="128">
        <v>0</v>
      </c>
      <c r="J428" s="128">
        <v>0</v>
      </c>
      <c r="K428" s="128">
        <v>0</v>
      </c>
      <c r="L428" s="128">
        <v>0</v>
      </c>
      <c r="M428" s="128">
        <v>0</v>
      </c>
      <c r="N428" s="128">
        <v>0</v>
      </c>
      <c r="O428" s="63">
        <v>0</v>
      </c>
      <c r="P428" s="71">
        <v>0</v>
      </c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</row>
    <row r="429" spans="1:35" x14ac:dyDescent="0.25">
      <c r="A429" s="4" t="s">
        <v>13</v>
      </c>
      <c r="B429" s="7" t="s">
        <v>78</v>
      </c>
      <c r="C429" s="133" t="s">
        <v>322</v>
      </c>
      <c r="D429" s="78">
        <v>0</v>
      </c>
      <c r="E429" s="78">
        <v>0</v>
      </c>
      <c r="F429" s="78">
        <v>0</v>
      </c>
      <c r="G429" s="128">
        <v>0</v>
      </c>
      <c r="H429" s="128">
        <v>0</v>
      </c>
      <c r="I429" s="128">
        <v>0</v>
      </c>
      <c r="J429" s="128">
        <v>0</v>
      </c>
      <c r="K429" s="128">
        <v>0</v>
      </c>
      <c r="L429" s="128">
        <v>0</v>
      </c>
      <c r="M429" s="128">
        <v>0</v>
      </c>
      <c r="N429" s="128">
        <v>0</v>
      </c>
      <c r="O429" s="63">
        <v>0</v>
      </c>
      <c r="P429" s="71">
        <v>0</v>
      </c>
      <c r="Q429" s="20">
        <v>0</v>
      </c>
      <c r="R429" s="102"/>
      <c r="S429" s="102">
        <f>S$370*$Q429</f>
        <v>0</v>
      </c>
      <c r="T429" s="102">
        <f t="shared" ref="T429:Y429" si="212">T$370*$Q429</f>
        <v>0</v>
      </c>
      <c r="U429" s="102">
        <f t="shared" si="212"/>
        <v>0</v>
      </c>
      <c r="V429" s="102">
        <f t="shared" si="212"/>
        <v>0</v>
      </c>
      <c r="W429" s="102">
        <f t="shared" si="212"/>
        <v>0</v>
      </c>
      <c r="X429" s="102">
        <f t="shared" si="212"/>
        <v>0</v>
      </c>
      <c r="Y429" s="102">
        <f t="shared" si="212"/>
        <v>0</v>
      </c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</row>
    <row r="430" spans="1:35" x14ac:dyDescent="0.25">
      <c r="A430" s="4" t="s">
        <v>14</v>
      </c>
      <c r="B430" s="7" t="s">
        <v>79</v>
      </c>
      <c r="C430" s="133" t="s">
        <v>322</v>
      </c>
      <c r="D430" s="78">
        <v>0</v>
      </c>
      <c r="E430" s="78">
        <v>0</v>
      </c>
      <c r="F430" s="78">
        <v>0</v>
      </c>
      <c r="G430" s="128">
        <v>0</v>
      </c>
      <c r="H430" s="78">
        <v>0</v>
      </c>
      <c r="I430" s="128">
        <v>0</v>
      </c>
      <c r="J430" s="78">
        <v>0</v>
      </c>
      <c r="K430" s="128">
        <v>0</v>
      </c>
      <c r="L430" s="78">
        <v>0</v>
      </c>
      <c r="M430" s="128">
        <v>0</v>
      </c>
      <c r="N430" s="78">
        <v>0</v>
      </c>
      <c r="O430" s="63">
        <v>0</v>
      </c>
      <c r="P430" s="71">
        <v>0</v>
      </c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</row>
    <row r="431" spans="1:35" x14ac:dyDescent="0.25">
      <c r="A431" s="4" t="s">
        <v>20</v>
      </c>
      <c r="B431" s="7" t="s">
        <v>675</v>
      </c>
      <c r="C431" s="133" t="s">
        <v>322</v>
      </c>
      <c r="D431" s="78">
        <v>0</v>
      </c>
      <c r="E431" s="78">
        <v>0</v>
      </c>
      <c r="F431" s="78">
        <v>0</v>
      </c>
      <c r="G431" s="128">
        <v>0</v>
      </c>
      <c r="H431" s="78">
        <v>0</v>
      </c>
      <c r="I431" s="128">
        <v>0</v>
      </c>
      <c r="J431" s="78">
        <v>0</v>
      </c>
      <c r="K431" s="128">
        <v>0</v>
      </c>
      <c r="L431" s="78">
        <v>0</v>
      </c>
      <c r="M431" s="128">
        <v>0</v>
      </c>
      <c r="N431" s="78">
        <v>0</v>
      </c>
      <c r="O431" s="63">
        <v>0</v>
      </c>
      <c r="P431" s="71">
        <v>0</v>
      </c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</row>
    <row r="432" spans="1:35" x14ac:dyDescent="0.25">
      <c r="A432" s="4" t="s">
        <v>30</v>
      </c>
      <c r="B432" s="7" t="s">
        <v>80</v>
      </c>
      <c r="C432" s="133" t="s">
        <v>322</v>
      </c>
      <c r="D432" s="78">
        <v>0</v>
      </c>
      <c r="E432" s="78">
        <v>0</v>
      </c>
      <c r="F432" s="78">
        <v>0</v>
      </c>
      <c r="G432" s="128">
        <v>0</v>
      </c>
      <c r="H432" s="128">
        <v>0</v>
      </c>
      <c r="I432" s="128">
        <v>0</v>
      </c>
      <c r="J432" s="128">
        <v>0</v>
      </c>
      <c r="K432" s="128">
        <v>0</v>
      </c>
      <c r="L432" s="128">
        <v>0</v>
      </c>
      <c r="M432" s="128">
        <v>0</v>
      </c>
      <c r="N432" s="128">
        <v>0</v>
      </c>
      <c r="O432" s="63">
        <v>0</v>
      </c>
      <c r="P432" s="71">
        <v>0</v>
      </c>
      <c r="Q432" s="20">
        <v>0</v>
      </c>
      <c r="R432" s="102"/>
      <c r="S432" s="102">
        <f>S$370*$Q432</f>
        <v>0</v>
      </c>
      <c r="T432" s="102">
        <f t="shared" ref="T432:Y432" si="213">T$370*$Q432</f>
        <v>0</v>
      </c>
      <c r="U432" s="102">
        <f t="shared" si="213"/>
        <v>0</v>
      </c>
      <c r="V432" s="102">
        <f t="shared" si="213"/>
        <v>0</v>
      </c>
      <c r="W432" s="102">
        <f t="shared" si="213"/>
        <v>0</v>
      </c>
      <c r="X432" s="102">
        <f t="shared" si="213"/>
        <v>0</v>
      </c>
      <c r="Y432" s="102">
        <f t="shared" si="213"/>
        <v>0</v>
      </c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</row>
    <row r="433" spans="1:35" x14ac:dyDescent="0.25">
      <c r="A433" s="4" t="s">
        <v>31</v>
      </c>
      <c r="B433" s="7" t="s">
        <v>81</v>
      </c>
      <c r="C433" s="133" t="s">
        <v>322</v>
      </c>
      <c r="D433" s="134">
        <v>0</v>
      </c>
      <c r="E433" s="128">
        <v>0</v>
      </c>
      <c r="F433" s="128">
        <v>0</v>
      </c>
      <c r="G433" s="128">
        <v>0</v>
      </c>
      <c r="H433" s="128">
        <v>0</v>
      </c>
      <c r="I433" s="128">
        <v>0</v>
      </c>
      <c r="J433" s="128">
        <v>0</v>
      </c>
      <c r="K433" s="128">
        <v>0</v>
      </c>
      <c r="L433" s="128">
        <v>0</v>
      </c>
      <c r="M433" s="128">
        <v>0</v>
      </c>
      <c r="N433" s="128">
        <v>0</v>
      </c>
      <c r="O433" s="63">
        <v>0</v>
      </c>
      <c r="P433" s="71">
        <v>0</v>
      </c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</row>
    <row r="434" spans="1:35" x14ac:dyDescent="0.25">
      <c r="A434" s="4" t="s">
        <v>66</v>
      </c>
      <c r="B434" s="1" t="s">
        <v>193</v>
      </c>
      <c r="C434" s="133" t="s">
        <v>322</v>
      </c>
      <c r="D434" s="134">
        <v>0</v>
      </c>
      <c r="E434" s="128">
        <v>0</v>
      </c>
      <c r="F434" s="128">
        <v>0</v>
      </c>
      <c r="G434" s="128">
        <v>0</v>
      </c>
      <c r="H434" s="128">
        <v>0</v>
      </c>
      <c r="I434" s="128">
        <v>0</v>
      </c>
      <c r="J434" s="128">
        <v>0</v>
      </c>
      <c r="K434" s="128">
        <v>0</v>
      </c>
      <c r="L434" s="128">
        <v>0</v>
      </c>
      <c r="M434" s="128">
        <v>0</v>
      </c>
      <c r="N434" s="128">
        <v>0</v>
      </c>
      <c r="O434" s="63">
        <v>0</v>
      </c>
      <c r="P434" s="71">
        <v>0</v>
      </c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</row>
    <row r="435" spans="1:35" ht="31.5" x14ac:dyDescent="0.25">
      <c r="A435" s="4" t="s">
        <v>313</v>
      </c>
      <c r="B435" s="8" t="s">
        <v>305</v>
      </c>
      <c r="C435" s="133" t="s">
        <v>322</v>
      </c>
      <c r="D435" s="81">
        <v>0</v>
      </c>
      <c r="E435" s="81">
        <v>0</v>
      </c>
      <c r="F435" s="81">
        <v>0</v>
      </c>
      <c r="G435" s="128">
        <v>0</v>
      </c>
      <c r="H435" s="128">
        <v>0</v>
      </c>
      <c r="I435" s="128">
        <v>0</v>
      </c>
      <c r="J435" s="128">
        <v>0</v>
      </c>
      <c r="K435" s="128">
        <v>0</v>
      </c>
      <c r="L435" s="128">
        <v>0</v>
      </c>
      <c r="M435" s="128">
        <v>0</v>
      </c>
      <c r="N435" s="128">
        <v>0</v>
      </c>
      <c r="O435" s="63">
        <v>0</v>
      </c>
      <c r="P435" s="71">
        <v>0</v>
      </c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</row>
    <row r="436" spans="1:35" x14ac:dyDescent="0.25">
      <c r="A436" s="4" t="s">
        <v>367</v>
      </c>
      <c r="B436" s="1" t="s">
        <v>312</v>
      </c>
      <c r="C436" s="133" t="s">
        <v>322</v>
      </c>
      <c r="D436" s="81">
        <v>0</v>
      </c>
      <c r="E436" s="81">
        <v>0</v>
      </c>
      <c r="F436" s="81">
        <v>0</v>
      </c>
      <c r="G436" s="128">
        <v>0</v>
      </c>
      <c r="H436" s="128">
        <v>0</v>
      </c>
      <c r="I436" s="128">
        <v>0</v>
      </c>
      <c r="J436" s="128">
        <v>0</v>
      </c>
      <c r="K436" s="128">
        <v>0</v>
      </c>
      <c r="L436" s="128">
        <v>0</v>
      </c>
      <c r="M436" s="128">
        <v>0</v>
      </c>
      <c r="N436" s="128">
        <v>0</v>
      </c>
      <c r="O436" s="63">
        <v>0</v>
      </c>
      <c r="P436" s="71">
        <v>0</v>
      </c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</row>
    <row r="437" spans="1:35" ht="31.5" x14ac:dyDescent="0.25">
      <c r="A437" s="4" t="s">
        <v>368</v>
      </c>
      <c r="B437" s="8" t="s">
        <v>314</v>
      </c>
      <c r="C437" s="133" t="s">
        <v>322</v>
      </c>
      <c r="D437" s="81">
        <v>0</v>
      </c>
      <c r="E437" s="81">
        <v>0</v>
      </c>
      <c r="F437" s="81">
        <v>0</v>
      </c>
      <c r="G437" s="128">
        <v>0</v>
      </c>
      <c r="H437" s="128">
        <v>0</v>
      </c>
      <c r="I437" s="128">
        <v>0</v>
      </c>
      <c r="J437" s="128">
        <v>0</v>
      </c>
      <c r="K437" s="128">
        <v>0</v>
      </c>
      <c r="L437" s="128">
        <v>0</v>
      </c>
      <c r="M437" s="128">
        <v>0</v>
      </c>
      <c r="N437" s="128">
        <v>0</v>
      </c>
      <c r="O437" s="63">
        <v>0</v>
      </c>
      <c r="P437" s="71">
        <v>0</v>
      </c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</row>
    <row r="438" spans="1:35" x14ac:dyDescent="0.25">
      <c r="A438" s="4" t="s">
        <v>32</v>
      </c>
      <c r="B438" s="7" t="s">
        <v>82</v>
      </c>
      <c r="C438" s="133" t="s">
        <v>322</v>
      </c>
      <c r="D438" s="78">
        <v>0</v>
      </c>
      <c r="E438" s="78">
        <v>0</v>
      </c>
      <c r="F438" s="78">
        <v>0</v>
      </c>
      <c r="G438" s="128">
        <v>0</v>
      </c>
      <c r="H438" s="128">
        <v>0</v>
      </c>
      <c r="I438" s="128">
        <v>0</v>
      </c>
      <c r="J438" s="128">
        <v>0</v>
      </c>
      <c r="K438" s="128">
        <v>0</v>
      </c>
      <c r="L438" s="128">
        <v>0</v>
      </c>
      <c r="M438" s="128">
        <v>0</v>
      </c>
      <c r="N438" s="128">
        <v>0</v>
      </c>
      <c r="O438" s="63">
        <v>0</v>
      </c>
      <c r="P438" s="71">
        <v>0</v>
      </c>
      <c r="Q438" s="20">
        <v>0</v>
      </c>
      <c r="R438" s="102"/>
      <c r="S438" s="102">
        <f>S$370*$Q438</f>
        <v>0</v>
      </c>
      <c r="T438" s="102">
        <f t="shared" ref="T438:Y438" si="214">T$370*$Q438</f>
        <v>0</v>
      </c>
      <c r="U438" s="102">
        <f t="shared" si="214"/>
        <v>0</v>
      </c>
      <c r="V438" s="102">
        <f t="shared" si="214"/>
        <v>0</v>
      </c>
      <c r="W438" s="102">
        <f t="shared" si="214"/>
        <v>0</v>
      </c>
      <c r="X438" s="102">
        <f t="shared" si="214"/>
        <v>0</v>
      </c>
      <c r="Y438" s="102">
        <f t="shared" si="214"/>
        <v>0</v>
      </c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</row>
    <row r="439" spans="1:35" ht="16.5" thickBot="1" x14ac:dyDescent="0.3">
      <c r="A439" s="10" t="s">
        <v>33</v>
      </c>
      <c r="B439" s="46" t="s">
        <v>83</v>
      </c>
      <c r="C439" s="135" t="s">
        <v>322</v>
      </c>
      <c r="D439" s="82">
        <v>0</v>
      </c>
      <c r="E439" s="82">
        <v>0</v>
      </c>
      <c r="F439" s="82">
        <v>0</v>
      </c>
      <c r="G439" s="83">
        <v>0</v>
      </c>
      <c r="H439" s="83">
        <v>0</v>
      </c>
      <c r="I439" s="83">
        <v>0</v>
      </c>
      <c r="J439" s="83">
        <v>0</v>
      </c>
      <c r="K439" s="83">
        <v>0</v>
      </c>
      <c r="L439" s="83">
        <v>0</v>
      </c>
      <c r="M439" s="83">
        <v>0</v>
      </c>
      <c r="N439" s="83">
        <v>0</v>
      </c>
      <c r="O439" s="72">
        <v>0</v>
      </c>
      <c r="P439" s="73">
        <v>0</v>
      </c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</row>
    <row r="440" spans="1:35" x14ac:dyDescent="0.25">
      <c r="A440" s="30" t="s">
        <v>16</v>
      </c>
      <c r="B440" s="31" t="s">
        <v>440</v>
      </c>
      <c r="C440" s="44" t="s">
        <v>84</v>
      </c>
      <c r="D440" s="67">
        <v>0</v>
      </c>
      <c r="E440" s="67">
        <v>0</v>
      </c>
      <c r="F440" s="67">
        <v>0</v>
      </c>
      <c r="G440" s="67">
        <v>0</v>
      </c>
      <c r="H440" s="68">
        <v>0</v>
      </c>
      <c r="I440" s="68">
        <v>0</v>
      </c>
      <c r="J440" s="68">
        <v>0</v>
      </c>
      <c r="K440" s="68">
        <v>0</v>
      </c>
      <c r="L440" s="68">
        <v>0</v>
      </c>
      <c r="M440" s="68">
        <v>0</v>
      </c>
      <c r="N440" s="68">
        <v>0</v>
      </c>
      <c r="O440" s="68">
        <v>0</v>
      </c>
      <c r="P440" s="69">
        <v>0</v>
      </c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</row>
    <row r="441" spans="1:35" ht="47.25" x14ac:dyDescent="0.25">
      <c r="A441" s="14" t="s">
        <v>404</v>
      </c>
      <c r="B441" s="7" t="s">
        <v>408</v>
      </c>
      <c r="C441" s="40" t="s">
        <v>322</v>
      </c>
      <c r="D441" s="84">
        <v>0</v>
      </c>
      <c r="E441" s="84">
        <v>0</v>
      </c>
      <c r="F441" s="84">
        <v>0</v>
      </c>
      <c r="G441" s="84">
        <v>0</v>
      </c>
      <c r="H441" s="84">
        <v>0</v>
      </c>
      <c r="I441" s="84">
        <v>0</v>
      </c>
      <c r="J441" s="84">
        <v>0</v>
      </c>
      <c r="K441" s="84">
        <v>0</v>
      </c>
      <c r="L441" s="84">
        <v>0</v>
      </c>
      <c r="M441" s="84">
        <v>0</v>
      </c>
      <c r="N441" s="84">
        <v>0</v>
      </c>
      <c r="O441" s="84">
        <v>0</v>
      </c>
      <c r="P441" s="85">
        <v>0</v>
      </c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</row>
    <row r="442" spans="1:35" x14ac:dyDescent="0.25">
      <c r="A442" s="14" t="s">
        <v>405</v>
      </c>
      <c r="B442" s="1" t="s">
        <v>487</v>
      </c>
      <c r="C442" s="40" t="s">
        <v>322</v>
      </c>
      <c r="D442" s="84">
        <v>0</v>
      </c>
      <c r="E442" s="84">
        <v>0</v>
      </c>
      <c r="F442" s="84">
        <v>0</v>
      </c>
      <c r="G442" s="84">
        <v>0</v>
      </c>
      <c r="H442" s="84">
        <v>0</v>
      </c>
      <c r="I442" s="84">
        <v>0</v>
      </c>
      <c r="J442" s="84">
        <v>0</v>
      </c>
      <c r="K442" s="84">
        <v>0</v>
      </c>
      <c r="L442" s="84">
        <v>0</v>
      </c>
      <c r="M442" s="84">
        <v>0</v>
      </c>
      <c r="N442" s="84">
        <v>0</v>
      </c>
      <c r="O442" s="84">
        <v>0</v>
      </c>
      <c r="P442" s="85">
        <v>0</v>
      </c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</row>
    <row r="443" spans="1:35" ht="31.5" x14ac:dyDescent="0.25">
      <c r="A443" s="14" t="s">
        <v>406</v>
      </c>
      <c r="B443" s="1" t="s">
        <v>455</v>
      </c>
      <c r="C443" s="40" t="s">
        <v>322</v>
      </c>
      <c r="D443" s="84">
        <v>0</v>
      </c>
      <c r="E443" s="84">
        <v>0</v>
      </c>
      <c r="F443" s="84">
        <v>0</v>
      </c>
      <c r="G443" s="84">
        <v>0</v>
      </c>
      <c r="H443" s="84">
        <v>0</v>
      </c>
      <c r="I443" s="84">
        <v>0</v>
      </c>
      <c r="J443" s="84">
        <v>0</v>
      </c>
      <c r="K443" s="84">
        <v>0</v>
      </c>
      <c r="L443" s="84">
        <v>0</v>
      </c>
      <c r="M443" s="84">
        <v>0</v>
      </c>
      <c r="N443" s="84">
        <v>0</v>
      </c>
      <c r="O443" s="84">
        <v>0</v>
      </c>
      <c r="P443" s="85">
        <v>0</v>
      </c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</row>
    <row r="444" spans="1:35" x14ac:dyDescent="0.25">
      <c r="A444" s="14" t="s">
        <v>407</v>
      </c>
      <c r="B444" s="1" t="s">
        <v>403</v>
      </c>
      <c r="C444" s="40" t="s">
        <v>322</v>
      </c>
      <c r="D444" s="84">
        <v>0</v>
      </c>
      <c r="E444" s="84">
        <v>0</v>
      </c>
      <c r="F444" s="84">
        <v>0</v>
      </c>
      <c r="G444" s="84">
        <v>0</v>
      </c>
      <c r="H444" s="84">
        <v>0</v>
      </c>
      <c r="I444" s="84">
        <v>0</v>
      </c>
      <c r="J444" s="84">
        <v>0</v>
      </c>
      <c r="K444" s="84">
        <v>0</v>
      </c>
      <c r="L444" s="84">
        <v>0</v>
      </c>
      <c r="M444" s="84">
        <v>0</v>
      </c>
      <c r="N444" s="84">
        <v>0</v>
      </c>
      <c r="O444" s="84">
        <v>0</v>
      </c>
      <c r="P444" s="85">
        <v>0</v>
      </c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</row>
    <row r="445" spans="1:35" ht="33" customHeight="1" x14ac:dyDescent="0.25">
      <c r="A445" s="14" t="s">
        <v>38</v>
      </c>
      <c r="B445" s="7" t="s">
        <v>409</v>
      </c>
      <c r="C445" s="45" t="s">
        <v>322</v>
      </c>
      <c r="D445" s="84">
        <v>0</v>
      </c>
      <c r="E445" s="84">
        <v>0</v>
      </c>
      <c r="F445" s="84">
        <v>0</v>
      </c>
      <c r="G445" s="84">
        <v>0</v>
      </c>
      <c r="H445" s="84">
        <v>0</v>
      </c>
      <c r="I445" s="84">
        <v>0</v>
      </c>
      <c r="J445" s="84">
        <v>0</v>
      </c>
      <c r="K445" s="84">
        <v>0</v>
      </c>
      <c r="L445" s="84">
        <v>0</v>
      </c>
      <c r="M445" s="84">
        <v>0</v>
      </c>
      <c r="N445" s="84">
        <v>0</v>
      </c>
      <c r="O445" s="84">
        <v>0</v>
      </c>
      <c r="P445" s="85">
        <v>0</v>
      </c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</row>
    <row r="446" spans="1:35" x14ac:dyDescent="0.25">
      <c r="A446" s="14" t="s">
        <v>410</v>
      </c>
      <c r="B446" s="1" t="s">
        <v>524</v>
      </c>
      <c r="C446" s="40" t="s">
        <v>322</v>
      </c>
      <c r="D446" s="84">
        <v>0</v>
      </c>
      <c r="E446" s="84">
        <v>0</v>
      </c>
      <c r="F446" s="84">
        <v>0</v>
      </c>
      <c r="G446" s="84">
        <v>0</v>
      </c>
      <c r="H446" s="84">
        <v>0</v>
      </c>
      <c r="I446" s="84">
        <v>0</v>
      </c>
      <c r="J446" s="84">
        <v>0</v>
      </c>
      <c r="K446" s="84">
        <v>0</v>
      </c>
      <c r="L446" s="84">
        <v>0</v>
      </c>
      <c r="M446" s="84">
        <v>0</v>
      </c>
      <c r="N446" s="84">
        <v>0</v>
      </c>
      <c r="O446" s="84">
        <v>0</v>
      </c>
      <c r="P446" s="85">
        <v>0</v>
      </c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</row>
    <row r="447" spans="1:35" x14ac:dyDescent="0.25">
      <c r="A447" s="14" t="s">
        <v>411</v>
      </c>
      <c r="B447" s="1" t="s">
        <v>525</v>
      </c>
      <c r="C447" s="40" t="s">
        <v>322</v>
      </c>
      <c r="D447" s="84">
        <v>0</v>
      </c>
      <c r="E447" s="84">
        <v>0</v>
      </c>
      <c r="F447" s="84">
        <v>0</v>
      </c>
      <c r="G447" s="84">
        <v>0</v>
      </c>
      <c r="H447" s="84">
        <v>0</v>
      </c>
      <c r="I447" s="84">
        <v>0</v>
      </c>
      <c r="J447" s="84">
        <v>0</v>
      </c>
      <c r="K447" s="84">
        <v>0</v>
      </c>
      <c r="L447" s="84">
        <v>0</v>
      </c>
      <c r="M447" s="84">
        <v>0</v>
      </c>
      <c r="N447" s="84">
        <v>0</v>
      </c>
      <c r="O447" s="84">
        <v>0</v>
      </c>
      <c r="P447" s="85">
        <v>0</v>
      </c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</row>
    <row r="448" spans="1:35" ht="16.5" thickBot="1" x14ac:dyDescent="0.3">
      <c r="A448" s="15" t="s">
        <v>412</v>
      </c>
      <c r="B448" s="16" t="s">
        <v>526</v>
      </c>
      <c r="C448" s="41" t="s">
        <v>322</v>
      </c>
      <c r="D448" s="86">
        <v>0</v>
      </c>
      <c r="E448" s="86">
        <v>0</v>
      </c>
      <c r="F448" s="86">
        <v>0</v>
      </c>
      <c r="G448" s="86">
        <v>0</v>
      </c>
      <c r="H448" s="86">
        <v>0</v>
      </c>
      <c r="I448" s="86">
        <v>0</v>
      </c>
      <c r="J448" s="86">
        <v>0</v>
      </c>
      <c r="K448" s="86">
        <v>0</v>
      </c>
      <c r="L448" s="86">
        <v>0</v>
      </c>
      <c r="M448" s="86">
        <v>0</v>
      </c>
      <c r="N448" s="86">
        <v>0</v>
      </c>
      <c r="O448" s="86">
        <v>0</v>
      </c>
      <c r="P448" s="87">
        <v>0</v>
      </c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</row>
    <row r="449" spans="1:16" x14ac:dyDescent="0.25">
      <c r="D449" s="88"/>
      <c r="E449" s="88"/>
      <c r="F449" s="88"/>
      <c r="G449" s="88"/>
      <c r="H449" s="88"/>
      <c r="I449" s="88"/>
      <c r="J449" s="88"/>
      <c r="K449" s="88"/>
      <c r="L449" s="88"/>
      <c r="M449" s="88"/>
      <c r="N449" s="88"/>
      <c r="O449" s="88"/>
      <c r="P449" s="66"/>
    </row>
    <row r="450" spans="1:16" x14ac:dyDescent="0.25"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88"/>
    </row>
    <row r="451" spans="1:16" x14ac:dyDescent="0.25">
      <c r="A451" s="17" t="s">
        <v>380</v>
      </c>
      <c r="D451" s="64"/>
      <c r="E451" s="64"/>
      <c r="F451" s="103"/>
      <c r="H451" s="89"/>
      <c r="J451" s="89"/>
      <c r="L451" s="89"/>
      <c r="N451" s="89"/>
    </row>
    <row r="452" spans="1:16" x14ac:dyDescent="0.25">
      <c r="A452" s="160" t="s">
        <v>671</v>
      </c>
      <c r="B452" s="160"/>
      <c r="C452" s="160"/>
      <c r="D452" s="160"/>
      <c r="E452" s="160"/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</row>
    <row r="453" spans="1:16" x14ac:dyDescent="0.25">
      <c r="A453" s="160" t="s">
        <v>492</v>
      </c>
      <c r="B453" s="160"/>
      <c r="C453" s="160"/>
      <c r="D453" s="160"/>
      <c r="E453" s="160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</row>
    <row r="454" spans="1:16" x14ac:dyDescent="0.25">
      <c r="A454" s="160" t="s">
        <v>586</v>
      </c>
      <c r="B454" s="160"/>
      <c r="C454" s="160"/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</row>
    <row r="455" spans="1:16" x14ac:dyDescent="0.25">
      <c r="A455" s="95" t="s">
        <v>585</v>
      </c>
    </row>
    <row r="456" spans="1:16" ht="54" customHeight="1" x14ac:dyDescent="0.25">
      <c r="A456" s="161" t="s">
        <v>678</v>
      </c>
      <c r="B456" s="161"/>
      <c r="C456" s="161"/>
      <c r="D456" s="161"/>
      <c r="E456" s="161"/>
      <c r="F456" s="161"/>
      <c r="G456" s="161"/>
      <c r="H456" s="161"/>
      <c r="I456" s="161"/>
      <c r="J456" s="161"/>
      <c r="K456" s="161"/>
      <c r="L456" s="161"/>
      <c r="M456" s="161"/>
      <c r="N456" s="161"/>
      <c r="O456" s="161"/>
      <c r="P456" s="161"/>
    </row>
    <row r="457" spans="1:16" x14ac:dyDescent="0.25">
      <c r="A457" s="95"/>
    </row>
    <row r="459" spans="1:16" ht="18.75" x14ac:dyDescent="0.3">
      <c r="J459" s="104"/>
      <c r="L459" s="104"/>
      <c r="N459" s="104"/>
    </row>
  </sheetData>
  <mergeCells count="30">
    <mergeCell ref="A163:P163"/>
    <mergeCell ref="A315:P315"/>
    <mergeCell ref="A365:P366"/>
    <mergeCell ref="A367:A368"/>
    <mergeCell ref="B367:B368"/>
    <mergeCell ref="C367:C368"/>
    <mergeCell ref="G367:H367"/>
    <mergeCell ref="I367:J367"/>
    <mergeCell ref="A454:P454"/>
    <mergeCell ref="A456:P456"/>
    <mergeCell ref="O367:P367"/>
    <mergeCell ref="A370:B370"/>
    <mergeCell ref="A452:P452"/>
    <mergeCell ref="A453:P453"/>
    <mergeCell ref="E16:F16"/>
    <mergeCell ref="K367:L367"/>
    <mergeCell ref="M367:N367"/>
    <mergeCell ref="A19:P19"/>
    <mergeCell ref="A6:P7"/>
    <mergeCell ref="A12:B12"/>
    <mergeCell ref="A15:P15"/>
    <mergeCell ref="A16:A17"/>
    <mergeCell ref="B16:B17"/>
    <mergeCell ref="C16:C17"/>
    <mergeCell ref="G16:H16"/>
    <mergeCell ref="I16:J16"/>
    <mergeCell ref="K16:L16"/>
    <mergeCell ref="M16:N16"/>
    <mergeCell ref="O16:P16"/>
    <mergeCell ref="E367:F36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1" fitToHeight="0" orientation="landscape" copies="2" r:id="rId1"/>
  <rowBreaks count="1" manualBreakCount="1">
    <brk id="24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Admin</cp:lastModifiedBy>
  <cp:lastPrinted>2021-02-27T12:10:38Z</cp:lastPrinted>
  <dcterms:created xsi:type="dcterms:W3CDTF">2015-09-16T07:43:55Z</dcterms:created>
  <dcterms:modified xsi:type="dcterms:W3CDTF">2023-02-28T07:44:39Z</dcterms:modified>
</cp:coreProperties>
</file>